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activeTab="1"/>
  </bookViews>
  <sheets>
    <sheet name="1.existence" sheetId="4" r:id="rId1"/>
    <sheet name="2.valuation" sheetId="5" r:id="rId2"/>
    <sheet name="3.credit-currency-IR risk" sheetId="9" r:id="rId3"/>
    <sheet name="4.IR SA " sheetId="13" r:id="rId4"/>
    <sheet name="5.Exc.rate SA" sheetId="12" r:id="rId5"/>
    <sheet name="6.Liquidity risk" sheetId="14" r:id="rId6"/>
    <sheet name="Sheet1" sheetId="15" state="hidden" r:id="rId7"/>
  </sheets>
  <definedNames>
    <definedName name="Currency">Sheet1!$A$5:$A$10</definedName>
    <definedName name="Region">Sheet1!$E$5:$E$10</definedName>
    <definedName name="Sector">Sheet1!$C$5:$C$12</definedName>
  </definedNames>
  <calcPr calcId="114210"/>
</workbook>
</file>

<file path=xl/calcChain.xml><?xml version="1.0" encoding="utf-8"?>
<calcChain xmlns="http://schemas.openxmlformats.org/spreadsheetml/2006/main">
  <c r="C26" i="14"/>
  <c r="K9"/>
  <c r="J9"/>
  <c r="J11" i="9"/>
  <c r="J15"/>
  <c r="J19"/>
  <c r="J23"/>
  <c r="J27"/>
  <c r="J31"/>
  <c r="J35"/>
  <c r="J39"/>
  <c r="J43"/>
  <c r="P8" i="5"/>
  <c r="K26" i="14"/>
  <c r="K24"/>
  <c r="K23"/>
  <c r="K22"/>
  <c r="K21"/>
  <c r="K20"/>
  <c r="K19"/>
  <c r="K18"/>
  <c r="K17"/>
  <c r="K16"/>
  <c r="K15"/>
  <c r="K14"/>
  <c r="K13"/>
  <c r="K12"/>
  <c r="K11"/>
  <c r="K10"/>
  <c r="J26"/>
  <c r="J24"/>
  <c r="J23"/>
  <c r="J22"/>
  <c r="J21"/>
  <c r="J20"/>
  <c r="J19"/>
  <c r="J18"/>
  <c r="J17"/>
  <c r="J16"/>
  <c r="J15"/>
  <c r="J14"/>
  <c r="J13"/>
  <c r="J12"/>
  <c r="J11"/>
  <c r="J10"/>
  <c r="I26"/>
  <c r="H26"/>
  <c r="G26"/>
  <c r="F26"/>
  <c r="E26"/>
  <c r="D26"/>
  <c r="I24"/>
  <c r="H24"/>
  <c r="G24"/>
  <c r="F24"/>
  <c r="E24"/>
  <c r="D24"/>
  <c r="I18"/>
  <c r="H18"/>
  <c r="G18"/>
  <c r="F18"/>
  <c r="E18"/>
  <c r="D18"/>
  <c r="C15" i="13"/>
  <c r="C17"/>
  <c r="C16"/>
  <c r="C14"/>
  <c r="C13"/>
  <c r="C12"/>
  <c r="C11"/>
  <c r="C10"/>
  <c r="C9"/>
  <c r="F18"/>
  <c r="E18"/>
  <c r="AA16" i="12"/>
  <c r="AA15"/>
  <c r="AA14"/>
  <c r="AA13"/>
  <c r="AA12"/>
  <c r="AA11"/>
  <c r="AA10"/>
  <c r="AA9"/>
  <c r="AA8"/>
  <c r="AC17"/>
  <c r="AB17"/>
  <c r="V16"/>
  <c r="V15"/>
  <c r="V14"/>
  <c r="V13"/>
  <c r="V12"/>
  <c r="V11"/>
  <c r="V10"/>
  <c r="V9"/>
  <c r="V8"/>
  <c r="X17"/>
  <c r="W17"/>
  <c r="Q16"/>
  <c r="Q15"/>
  <c r="Q14"/>
  <c r="Q13"/>
  <c r="Q12"/>
  <c r="Q11"/>
  <c r="Q10"/>
  <c r="Q9"/>
  <c r="Q8"/>
  <c r="S17"/>
  <c r="R17"/>
  <c r="L16"/>
  <c r="L15"/>
  <c r="L14"/>
  <c r="L13"/>
  <c r="L12"/>
  <c r="L11"/>
  <c r="L10"/>
  <c r="L9"/>
  <c r="L8"/>
  <c r="N17"/>
  <c r="M17"/>
  <c r="G16"/>
  <c r="G15"/>
  <c r="G14"/>
  <c r="G13"/>
  <c r="G12"/>
  <c r="G11"/>
  <c r="G10"/>
  <c r="G9"/>
  <c r="G8"/>
  <c r="B16"/>
  <c r="B15"/>
  <c r="B14"/>
  <c r="B13"/>
  <c r="B12"/>
  <c r="B11"/>
  <c r="B10"/>
  <c r="B9"/>
  <c r="B8"/>
  <c r="I17"/>
  <c r="H17"/>
  <c r="D17"/>
  <c r="C17"/>
  <c r="K53" i="9"/>
  <c r="K54"/>
  <c r="K52"/>
  <c r="K51"/>
  <c r="K50"/>
  <c r="K49"/>
  <c r="H56"/>
  <c r="H55"/>
  <c r="H54"/>
  <c r="H53"/>
  <c r="H52"/>
  <c r="H51"/>
  <c r="H50"/>
  <c r="H49"/>
  <c r="E54"/>
  <c r="E53"/>
  <c r="E52"/>
  <c r="E51"/>
  <c r="E50"/>
  <c r="E49"/>
  <c r="Q45" i="5"/>
  <c r="P45"/>
  <c r="O45"/>
  <c r="M45"/>
  <c r="K45"/>
  <c r="I45"/>
  <c r="G45"/>
  <c r="P43"/>
  <c r="Q43"/>
  <c r="O43"/>
  <c r="M43"/>
  <c r="K43"/>
  <c r="I43"/>
  <c r="G43"/>
  <c r="P39"/>
  <c r="Q39"/>
  <c r="O39"/>
  <c r="M39"/>
  <c r="K39"/>
  <c r="I39"/>
  <c r="G39"/>
  <c r="P35"/>
  <c r="O35"/>
  <c r="M35"/>
  <c r="K35"/>
  <c r="I35"/>
  <c r="G35"/>
  <c r="P31"/>
  <c r="Q31"/>
  <c r="O31"/>
  <c r="M31"/>
  <c r="K31"/>
  <c r="I31"/>
  <c r="G31"/>
  <c r="G27"/>
  <c r="P27"/>
  <c r="O27"/>
  <c r="M27"/>
  <c r="K27"/>
  <c r="I27"/>
  <c r="P23"/>
  <c r="Q23"/>
  <c r="O23"/>
  <c r="M23"/>
  <c r="K23"/>
  <c r="I23"/>
  <c r="G23"/>
  <c r="Q42"/>
  <c r="Q41"/>
  <c r="Q40"/>
  <c r="Q38"/>
  <c r="Q37"/>
  <c r="Q36"/>
  <c r="Q35"/>
  <c r="Q34"/>
  <c r="Q33"/>
  <c r="Q32"/>
  <c r="Q30"/>
  <c r="Q29"/>
  <c r="Q28"/>
  <c r="Q27"/>
  <c r="Q26"/>
  <c r="Q25"/>
  <c r="Q24"/>
  <c r="Q22"/>
  <c r="Q21"/>
  <c r="Q20"/>
  <c r="Q19"/>
  <c r="Q18"/>
  <c r="Q17"/>
  <c r="Q16"/>
  <c r="P19"/>
  <c r="O19"/>
  <c r="M19"/>
  <c r="K19"/>
  <c r="I19"/>
  <c r="G19"/>
  <c r="Q15"/>
  <c r="Q14"/>
  <c r="Q13"/>
  <c r="Q12"/>
  <c r="P15"/>
  <c r="O15"/>
  <c r="M15"/>
  <c r="K15"/>
  <c r="I15"/>
  <c r="G15"/>
  <c r="Q11"/>
  <c r="Q10"/>
  <c r="Q9"/>
  <c r="Q8"/>
  <c r="P11"/>
  <c r="P10"/>
  <c r="P9"/>
  <c r="O11"/>
  <c r="M11"/>
  <c r="K11"/>
  <c r="I11"/>
  <c r="G11"/>
  <c r="D45" i="4"/>
  <c r="D45" i="5"/>
  <c r="D43"/>
  <c r="D39"/>
  <c r="D35"/>
  <c r="D31"/>
  <c r="D27"/>
  <c r="D23"/>
  <c r="D19"/>
  <c r="D15"/>
  <c r="D11"/>
  <c r="D43" i="4"/>
  <c r="D39"/>
  <c r="D35"/>
  <c r="D31"/>
  <c r="D27"/>
  <c r="D23"/>
  <c r="D19"/>
  <c r="D15"/>
  <c r="D11"/>
  <c r="E57" i="9"/>
  <c r="C18" i="13"/>
  <c r="AA17" i="12"/>
  <c r="AE9"/>
  <c r="AE13"/>
  <c r="AE8"/>
  <c r="AE12"/>
  <c r="AE16"/>
  <c r="AE11"/>
  <c r="AE15"/>
  <c r="AE10"/>
  <c r="AE14"/>
  <c r="Q17"/>
  <c r="L17"/>
  <c r="V17"/>
  <c r="G17"/>
  <c r="B17"/>
  <c r="J45" i="9"/>
  <c r="K57"/>
  <c r="K58"/>
  <c r="H57"/>
  <c r="H58"/>
  <c r="C24" i="14"/>
  <c r="C18"/>
  <c r="E58" i="9"/>
  <c r="C20" i="13"/>
  <c r="C21"/>
  <c r="AE19" i="12"/>
  <c r="F57" i="9"/>
  <c r="L57"/>
  <c r="I53"/>
  <c r="AE17" i="12"/>
  <c r="AE20"/>
  <c r="L49" i="9"/>
  <c r="L54"/>
  <c r="L50"/>
  <c r="L53"/>
  <c r="L51"/>
  <c r="L52"/>
  <c r="I57"/>
  <c r="I56"/>
  <c r="I52"/>
  <c r="I54"/>
  <c r="I50"/>
  <c r="I55"/>
  <c r="I51"/>
  <c r="I49"/>
  <c r="F53"/>
  <c r="F52"/>
  <c r="F51"/>
  <c r="F54"/>
  <c r="F50"/>
  <c r="F49"/>
</calcChain>
</file>

<file path=xl/sharedStrings.xml><?xml version="1.0" encoding="utf-8"?>
<sst xmlns="http://schemas.openxmlformats.org/spreadsheetml/2006/main" count="459" uniqueCount="144">
  <si>
    <t>Financial Instruments Category</t>
  </si>
  <si>
    <t>Value of investments</t>
  </si>
  <si>
    <t>Locally issued government securities</t>
  </si>
  <si>
    <t>Shares and rights admitted to trading (on a regulated securities market)</t>
  </si>
  <si>
    <t>Comments/Findings</t>
  </si>
  <si>
    <t>Recommendations</t>
  </si>
  <si>
    <t>Y/N</t>
  </si>
  <si>
    <t>Basic accounting principle applied</t>
  </si>
  <si>
    <t>Custodian Bank Letter received</t>
  </si>
  <si>
    <t>Custodian Bank is authorised</t>
  </si>
  <si>
    <t>Reconciliation between the investments analysis and TB</t>
  </si>
  <si>
    <t>Reconciliation between the investments analysis and Custodian Bank Letter</t>
  </si>
  <si>
    <t>Existence</t>
  </si>
  <si>
    <t>if difference exists, mention amount and investigate to provide explanations</t>
  </si>
  <si>
    <t>TOTAL</t>
  </si>
  <si>
    <t>Alternative approach to the basic principle applied</t>
  </si>
  <si>
    <t>describe method</t>
  </si>
  <si>
    <t>Comments/Findings (comment on appropriateness of methodology, appropriateness of data/assumptions used)</t>
  </si>
  <si>
    <t>the comparable prices method shall be used for securities with similar terms of payment and maturity or other generally accepted methods.</t>
  </si>
  <si>
    <t>the discounted cash flows method should be used</t>
  </si>
  <si>
    <t>the discounted cash flows method</t>
  </si>
  <si>
    <t>Ordinance 9 FSC 19.11.2013</t>
  </si>
  <si>
    <t xml:space="preserve">Bonds admitted to trading on a regulated securities market </t>
  </si>
  <si>
    <t xml:space="preserve">Bonds not admitted and not traded on regulated securities market </t>
  </si>
  <si>
    <t xml:space="preserve">Foreign shares and rights admitted to trading on a regulated securities market </t>
  </si>
  <si>
    <t>Foreign shares and/or units issued by a collective investment scheme</t>
  </si>
  <si>
    <t>Shares and/or units issued by by collective investment schemes</t>
  </si>
  <si>
    <t xml:space="preserve">Derivatives </t>
  </si>
  <si>
    <t xml:space="preserve">Shares and rights admitted to trading on a regulated securities market </t>
  </si>
  <si>
    <t xml:space="preserve">Shares and/or units issued by by collective investment schemes </t>
  </si>
  <si>
    <t>Debt securities</t>
  </si>
  <si>
    <t>another suitable method set in the rules for asset valuation</t>
  </si>
  <si>
    <t xml:space="preserve">the last repurchase price, determined and published by 12 p.m. Bulgarian time on the valuation date </t>
  </si>
  <si>
    <t xml:space="preserve">In the events of temporary suspension of the repurchase of shares - respectively, units -  their valuation shall be carried out using either their last determined and published repurchase price, or their fair value, determined using the method of the net book value of assets in accordance with the most recent announced balance sheet of the collective investment scheme, whichever of these two amounts is calculated on the basis of the most up-to-date information on the net assets of the scheme. Outside these cases, where the rules of a collective investment scheme envisage certain conditions, under which no repurchase of shares, respectively units, is carried out, their valuation shall be carried out using the most recent determined and published net value of assets per share, respectively per unit </t>
  </si>
  <si>
    <t xml:space="preserve">the last net asset price per share, respectively unit, determined and published by 12 p.m. Bulgarian time on the valuation date </t>
  </si>
  <si>
    <t xml:space="preserve">the last repurchase price as determined and published by 12 p.m. on the valuation date </t>
  </si>
  <si>
    <t>In the events where the statutory minimum amount of the net value of assets of a contractual fund is not reached, the valuation of the units issued thereby shall be carried out using the latest issue value of one unit, determined and published by 12 p.m. in the valuation date, minus the issue and repurchase costs per unit, envisaged in the rules of the contractual fund</t>
  </si>
  <si>
    <t xml:space="preserve">In the events of temporary suspension of the repurchase of shares - respectively, units - their valuation shall be carried out using either their last determined and published repurchase price, or the fair value of one share - respectively, one unit - determined using the method of the net book value of assets in accordance with the most recent balance sheet of the collective investment scheme, entered in the public register of the Financial Supervision Commission, whichever of these two amounts is calculated on the basis of the most up-to-date information on the net assets of the scheme </t>
  </si>
  <si>
    <t xml:space="preserve">the comparable prices method shall be used for securities with similar terms of payment and maturity or other generally accepted methods provided for in the rules for asset valuation </t>
  </si>
  <si>
    <t>the valuation shall be carried out using generally accepted suitable valuation methods provided for in the rules (Art. 10a, par 3 of the Ordinance 9)for asset valuation.
Where the manner of valuation acc. to d) cannot be applied, the valuation of foreign exchange forward contracts and interest swap contracts shall be carried out using generally accepted suitable valuation methods provided for in the rules for asset valuation</t>
  </si>
  <si>
    <t>ISIN</t>
  </si>
  <si>
    <t>Security 1</t>
  </si>
  <si>
    <t>Descriprion</t>
  </si>
  <si>
    <t>Security 2</t>
  </si>
  <si>
    <t>Security Description</t>
  </si>
  <si>
    <t>Variable rate</t>
  </si>
  <si>
    <t>Fixed rate</t>
  </si>
  <si>
    <t>Currency</t>
  </si>
  <si>
    <t>Sector</t>
  </si>
  <si>
    <t>Region</t>
  </si>
  <si>
    <t>Bond</t>
  </si>
  <si>
    <t>BONDS ONLY</t>
  </si>
  <si>
    <t>Assets</t>
  </si>
  <si>
    <t>Liabilities</t>
  </si>
  <si>
    <t>Cash &amp; cash equivalents</t>
  </si>
  <si>
    <t>Bank Deposits</t>
  </si>
  <si>
    <t>Securities issued or guaranteed by the government</t>
  </si>
  <si>
    <t>Securities traded on regulated securities markets</t>
  </si>
  <si>
    <t>Municipal bonds</t>
  </si>
  <si>
    <t>Mortgage bonds</t>
  </si>
  <si>
    <t>Foreign investments</t>
  </si>
  <si>
    <t>Inestment receivables</t>
  </si>
  <si>
    <t>Investment properties</t>
  </si>
  <si>
    <t>Total Assets</t>
  </si>
  <si>
    <t>Investment payables</t>
  </si>
  <si>
    <t>Payables to PIC</t>
  </si>
  <si>
    <t>Other current liabilities</t>
  </si>
  <si>
    <t>add more lines if needed</t>
  </si>
  <si>
    <t>interest rate 30/6/16</t>
  </si>
  <si>
    <t>USD</t>
  </si>
  <si>
    <t>CHF</t>
  </si>
  <si>
    <t>check</t>
  </si>
  <si>
    <t>Within 1 month</t>
  </si>
  <si>
    <t>Between 1 month and not later than 3 months</t>
  </si>
  <si>
    <t>3-5 years</t>
  </si>
  <si>
    <t>over 5 years</t>
  </si>
  <si>
    <t>Total Liabilities</t>
  </si>
  <si>
    <t>Total Balance Sheet Value as of 30.06.2016</t>
  </si>
  <si>
    <t>Total</t>
  </si>
  <si>
    <t>Check</t>
  </si>
  <si>
    <t>Name of PF:</t>
  </si>
  <si>
    <t>Subject:</t>
  </si>
  <si>
    <t>XXXXXX</t>
  </si>
  <si>
    <t>Financial instruments Analysis per security/Existence</t>
  </si>
  <si>
    <t>Financial instruments Analysis per security/Valuation Methods</t>
  </si>
  <si>
    <t>Financial instruments Analysis per security/Analysis of risks</t>
  </si>
  <si>
    <r>
      <t xml:space="preserve">Financial Instruments Category </t>
    </r>
    <r>
      <rPr>
        <b/>
        <sz val="12"/>
        <color indexed="10"/>
        <rFont val="Arial"/>
        <family val="2"/>
        <charset val="161"/>
      </rPr>
      <t>*</t>
    </r>
  </si>
  <si>
    <r>
      <t>Security Description</t>
    </r>
    <r>
      <rPr>
        <b/>
        <sz val="12"/>
        <color indexed="10"/>
        <rFont val="Arial"/>
        <family val="2"/>
        <charset val="161"/>
      </rPr>
      <t xml:space="preserve"> * </t>
    </r>
  </si>
  <si>
    <r>
      <t xml:space="preserve">ISIN </t>
    </r>
    <r>
      <rPr>
        <b/>
        <sz val="12"/>
        <color indexed="10"/>
        <rFont val="Arial"/>
        <family val="2"/>
        <charset val="161"/>
      </rPr>
      <t>*</t>
    </r>
    <r>
      <rPr>
        <b/>
        <sz val="12"/>
        <rFont val="Arial"/>
        <family val="2"/>
        <charset val="161"/>
      </rPr>
      <t xml:space="preserve"> </t>
    </r>
  </si>
  <si>
    <r>
      <t>Total Balance Sheet Value as of 30.06.2016</t>
    </r>
    <r>
      <rPr>
        <b/>
        <sz val="12"/>
        <color indexed="10"/>
        <rFont val="Arial"/>
        <family val="2"/>
        <charset val="161"/>
      </rPr>
      <t xml:space="preserve"> *</t>
    </r>
    <r>
      <rPr>
        <b/>
        <sz val="12"/>
        <rFont val="Arial"/>
        <family val="2"/>
        <charset val="161"/>
      </rPr>
      <t xml:space="preserve"> </t>
    </r>
  </si>
  <si>
    <t>BGN</t>
  </si>
  <si>
    <t>EURO</t>
  </si>
  <si>
    <t>other</t>
  </si>
  <si>
    <t>GBP</t>
  </si>
  <si>
    <t>government</t>
  </si>
  <si>
    <t>processing</t>
  </si>
  <si>
    <t>construction</t>
  </si>
  <si>
    <t>trading</t>
  </si>
  <si>
    <t>tourism</t>
  </si>
  <si>
    <t>extraction</t>
  </si>
  <si>
    <t>financials</t>
  </si>
  <si>
    <t>Bulgaria</t>
  </si>
  <si>
    <t>Eastern Europe</t>
  </si>
  <si>
    <t>Asia</t>
  </si>
  <si>
    <t>Latin America</t>
  </si>
  <si>
    <t>Western Europe</t>
  </si>
  <si>
    <t>USA</t>
  </si>
  <si>
    <t>Total Investments per currency</t>
  </si>
  <si>
    <t>Total Investments per sector</t>
  </si>
  <si>
    <t>Total Investments per region</t>
  </si>
  <si>
    <t>% in total investments</t>
  </si>
  <si>
    <t>Class of investment assets</t>
  </si>
  <si>
    <t>Total value as at 30/6/16</t>
  </si>
  <si>
    <t>Interest Rate Sensitivity Analysis</t>
  </si>
  <si>
    <t>Total investments w/s 3</t>
  </si>
  <si>
    <t>Exchange Rate Sensitivity Analysis</t>
  </si>
  <si>
    <t>effect on value from a change of  + 10%</t>
  </si>
  <si>
    <t>effect on value from a change of  - 10%</t>
  </si>
  <si>
    <t>effect on value from a change of  of +50 basis points</t>
  </si>
  <si>
    <t>effect on value from a change of  of -50 basis points</t>
  </si>
  <si>
    <t>Liquidity Risk Analysis</t>
  </si>
  <si>
    <t>between 6 months and 1 year</t>
  </si>
  <si>
    <t>between 3 months and 6 months</t>
  </si>
  <si>
    <t>between 1 and 2 years</t>
  </si>
  <si>
    <t>Total Net Assets</t>
  </si>
  <si>
    <r>
      <rPr>
        <b/>
        <u/>
        <sz val="16"/>
        <color indexed="13"/>
        <rFont val="Calibri"/>
        <family val="2"/>
        <charset val="161"/>
      </rPr>
      <t>Conclusion:</t>
    </r>
    <r>
      <rPr>
        <b/>
        <sz val="16"/>
        <color indexed="13"/>
        <rFont val="Calibri"/>
        <family val="2"/>
        <charset val="161"/>
      </rPr>
      <t xml:space="preserve"> is valuation compliant with Ordinance 9?  </t>
    </r>
    <r>
      <rPr>
        <b/>
        <u/>
        <sz val="16"/>
        <color indexed="13"/>
        <rFont val="Calibri"/>
        <family val="2"/>
        <charset val="161"/>
      </rPr>
      <t>YES/NO answer</t>
    </r>
  </si>
  <si>
    <t>Summary</t>
  </si>
  <si>
    <r>
      <t xml:space="preserve">*   </t>
    </r>
    <r>
      <rPr>
        <b/>
        <u/>
        <sz val="11"/>
        <color indexed="10"/>
        <rFont val="Calibri"/>
        <family val="2"/>
        <charset val="161"/>
      </rPr>
      <t>NOTE:</t>
    </r>
    <r>
      <rPr>
        <sz val="11"/>
        <color indexed="10"/>
        <rFont val="Calibri"/>
        <family val="2"/>
        <charset val="161"/>
      </rPr>
      <t xml:space="preserve"> the info in these 4 columns (1,2,3,10) should be the same as the equivalent analysis in "worksheet 1.existence" and "worksheet 2.valuation"</t>
    </r>
  </si>
  <si>
    <r>
      <t xml:space="preserve">* </t>
    </r>
    <r>
      <rPr>
        <u/>
        <sz val="12"/>
        <color indexed="10"/>
        <rFont val="Arial"/>
        <family val="2"/>
        <charset val="161"/>
      </rPr>
      <t>Note:</t>
    </r>
    <r>
      <rPr>
        <sz val="12"/>
        <color indexed="10"/>
        <rFont val="Arial"/>
        <family val="2"/>
        <charset val="161"/>
      </rPr>
      <t xml:space="preserve"> The debit balances of assets to be presented with (+) sign while the credit balances of liabilities with (-) sign</t>
    </r>
  </si>
  <si>
    <r>
      <t>Balance 30/6/16</t>
    </r>
    <r>
      <rPr>
        <b/>
        <sz val="12"/>
        <color indexed="10"/>
        <rFont val="Calibri"/>
        <family val="2"/>
        <charset val="161"/>
      </rPr>
      <t xml:space="preserve"> *</t>
    </r>
  </si>
  <si>
    <t>Assets/Liabilities</t>
  </si>
  <si>
    <r>
      <t>• the method of market multiples of analogous companies, using the model of market multiples of an analogous company;
• the method of the net book value of assets by using the model of the net book value of assets;
• the method of discounted  cash flows using: 
- the model of discounted cash flows of equity;
- the model of discounted cash flows of the company; or
- the model of discounted dividends.</t>
    </r>
    <r>
      <rPr>
        <sz val="12"/>
        <rFont val="Arial"/>
        <family val="2"/>
        <charset val="161"/>
      </rPr>
      <t xml:space="preserve">
</t>
    </r>
  </si>
  <si>
    <t xml:space="preserve">the average price of each issue on the secondary interbank market on 30 June 2016. The average price of an issue shall be formed as the arithmetic average of the buying and selling prices, announced by three or more primary dealers of government securities </t>
  </si>
  <si>
    <t>the valuation shall be carried out on the basis of the weighted average net price from transactions concluded therewith on 30 June 2016 (day “T”), and published in the stock exchange bulletin, to which the interest coupon due on the valuation date, published in the stock exchange bulletin on day "T - 2" shall be added, provided that the volume of daily trades therewith is no less than 3 per cent of the volume of the respective issue.</t>
  </si>
  <si>
    <t>the highest net "buy" price of orders for securities of the respective issue valid at the end of the trading session on the stock exchange on 30 June 2016 (day "T"), to which the interest coupon due on the valuation date, published in the stock exchange bulletin on day "T - 2" shall be added, provided that the total net value of orders with the highest buying price is no less than BGN 30,000.</t>
  </si>
  <si>
    <t>weighted average price of transactions concluded therewith on 30 June 2016, that has been announced in the stock exchange bulletin if the volume of daily transactions therewith is no less than 0,01 per cent of the volume of the respective issue</t>
  </si>
  <si>
    <t>the value of shares and rights shall be determined as the average of the highest buying price of orders valid at the end of the trading session on the stock exchange on 30 June 2016, and the weighted average price of transactions involving the corresponding securities concluded on the same day. The price shall be determined in this manner only where transactions have been concluded and orders placed with buying price</t>
  </si>
  <si>
    <t>the highest buy price from the orders valid at the end of the trading session on the stock exchange on the same day</t>
  </si>
  <si>
    <t>a suitable model for valuation of rights, specified in the rules for asset valuation (Art. 6, par. 5 of Ordinance 9)</t>
  </si>
  <si>
    <t xml:space="preserve">the last price of a transaction concluded therewith on 30 June 2016 at the time of closing of the regulated market on which they are traded </t>
  </si>
  <si>
    <t>the highest buying price, published for 30 June 2016 at the time of closing of the regulated market on which they are traded</t>
  </si>
  <si>
    <t>the last price of a transaction concluded therewith on 30 June 2016, published in the electronic system for information on the price of financial instruments. Where a net price of bonds is published, the subsequent valuation shall be carried out by adding to this price the interest coupon due as at the valuation date</t>
  </si>
  <si>
    <t>the last bid price on 30 June 2016 as announced in an electronic system for price information for the financial instruments. When a net price of bonds is announced, then the due interest coupon should be added in the price</t>
  </si>
  <si>
    <t xml:space="preserve">a. Futures shall be valued at the settlement price of the futures for 30 June 2016, published by the corresponding regulated securities market on which they are traded 
b. Options shall be valued using the last price of a transaction concluded therewith for 30 June 2016 at the time of closing of the regulated market on which they are traded
d. Foreign exchange forward contracts and interest swap contracts shall be valued at the contract price announced by the contractor for the day, to which the valuation relates </t>
  </si>
</sst>
</file>

<file path=xl/styles.xml><?xml version="1.0" encoding="utf-8"?>
<styleSheet xmlns="http://schemas.openxmlformats.org/spreadsheetml/2006/main">
  <fonts count="54">
    <font>
      <sz val="11"/>
      <color theme="1"/>
      <name val="Calibri"/>
      <family val="2"/>
      <scheme val="minor"/>
    </font>
    <font>
      <b/>
      <sz val="12"/>
      <color indexed="63"/>
      <name val="Arial"/>
      <family val="2"/>
      <charset val="161"/>
    </font>
    <font>
      <b/>
      <sz val="12"/>
      <color indexed="9"/>
      <name val="Arial"/>
      <family val="2"/>
      <charset val="161"/>
    </font>
    <font>
      <sz val="10"/>
      <name val="Arial"/>
      <family val="2"/>
      <charset val="161"/>
    </font>
    <font>
      <b/>
      <sz val="10"/>
      <color indexed="63"/>
      <name val="Arial"/>
      <family val="2"/>
      <charset val="161"/>
    </font>
    <font>
      <sz val="10"/>
      <color indexed="63"/>
      <name val="Arial"/>
      <family val="2"/>
      <charset val="161"/>
    </font>
    <font>
      <b/>
      <sz val="16"/>
      <color indexed="13"/>
      <name val="Calibri"/>
      <family val="2"/>
      <charset val="161"/>
    </font>
    <font>
      <sz val="10"/>
      <color indexed="51"/>
      <name val="Arial"/>
      <family val="2"/>
      <charset val="161"/>
    </font>
    <font>
      <b/>
      <sz val="20"/>
      <color indexed="13"/>
      <name val="Calibri"/>
      <family val="2"/>
      <charset val="161"/>
    </font>
    <font>
      <b/>
      <i/>
      <sz val="12"/>
      <color indexed="63"/>
      <name val="Arial"/>
      <family val="2"/>
      <charset val="161"/>
    </font>
    <font>
      <b/>
      <u/>
      <sz val="12"/>
      <color indexed="63"/>
      <name val="Arial"/>
      <family val="2"/>
      <charset val="161"/>
    </font>
    <font>
      <sz val="11"/>
      <name val="Calibri"/>
      <family val="2"/>
    </font>
    <font>
      <b/>
      <sz val="20"/>
      <name val="Calibri"/>
      <family val="2"/>
      <charset val="161"/>
    </font>
    <font>
      <b/>
      <sz val="22"/>
      <name val="Calibri"/>
      <family val="2"/>
      <charset val="161"/>
    </font>
    <font>
      <b/>
      <sz val="12"/>
      <name val="Arial"/>
      <family val="2"/>
      <charset val="161"/>
    </font>
    <font>
      <b/>
      <u/>
      <sz val="12"/>
      <name val="Arial"/>
      <family val="2"/>
      <charset val="161"/>
    </font>
    <font>
      <b/>
      <i/>
      <sz val="12"/>
      <name val="Arial"/>
      <family val="2"/>
      <charset val="161"/>
    </font>
    <font>
      <sz val="12"/>
      <name val="Arial"/>
      <family val="2"/>
      <charset val="161"/>
    </font>
    <font>
      <b/>
      <sz val="10"/>
      <name val="Arial"/>
      <family val="2"/>
      <charset val="161"/>
    </font>
    <font>
      <sz val="12"/>
      <name val="Calibri"/>
      <family val="2"/>
    </font>
    <font>
      <b/>
      <sz val="11"/>
      <color indexed="8"/>
      <name val="Calibri"/>
      <family val="2"/>
      <charset val="161"/>
    </font>
    <font>
      <i/>
      <u/>
      <sz val="12"/>
      <name val="Arial"/>
      <family val="2"/>
      <charset val="161"/>
    </font>
    <font>
      <sz val="11"/>
      <color indexed="10"/>
      <name val="Calibri"/>
      <family val="2"/>
    </font>
    <font>
      <sz val="11"/>
      <color indexed="8"/>
      <name val="Calibri"/>
      <family val="2"/>
    </font>
    <font>
      <b/>
      <sz val="11"/>
      <color indexed="9"/>
      <name val="Calibri"/>
      <family val="2"/>
      <charset val="161"/>
    </font>
    <font>
      <sz val="11"/>
      <color indexed="10"/>
      <name val="Calibri"/>
      <family val="2"/>
      <charset val="161"/>
    </font>
    <font>
      <u/>
      <sz val="12"/>
      <name val="Arial"/>
      <family val="2"/>
      <charset val="161"/>
    </font>
    <font>
      <b/>
      <sz val="12"/>
      <color indexed="9"/>
      <name val="Arial"/>
      <family val="2"/>
      <charset val="161"/>
    </font>
    <font>
      <b/>
      <sz val="12"/>
      <name val="Calibri"/>
      <family val="2"/>
      <charset val="161"/>
    </font>
    <font>
      <b/>
      <sz val="14"/>
      <color indexed="8"/>
      <name val="Arial"/>
      <family val="2"/>
      <charset val="161"/>
    </font>
    <font>
      <b/>
      <sz val="14"/>
      <color indexed="8"/>
      <name val="Calibri"/>
      <family val="2"/>
    </font>
    <font>
      <b/>
      <sz val="12"/>
      <color indexed="10"/>
      <name val="Arial"/>
      <family val="2"/>
      <charset val="161"/>
    </font>
    <font>
      <b/>
      <i/>
      <sz val="12"/>
      <color indexed="10"/>
      <name val="Arial"/>
      <family val="2"/>
      <charset val="161"/>
    </font>
    <font>
      <sz val="12"/>
      <color indexed="10"/>
      <name val="Arial"/>
      <family val="2"/>
      <charset val="161"/>
    </font>
    <font>
      <sz val="12"/>
      <color indexed="10"/>
      <name val="Calibri"/>
      <family val="2"/>
    </font>
    <font>
      <b/>
      <sz val="12"/>
      <color indexed="10"/>
      <name val="Calibri"/>
      <family val="2"/>
      <charset val="161"/>
    </font>
    <font>
      <i/>
      <sz val="11"/>
      <color indexed="10"/>
      <name val="Calibri"/>
      <family val="2"/>
      <charset val="161"/>
    </font>
    <font>
      <b/>
      <u/>
      <sz val="10"/>
      <color indexed="63"/>
      <name val="Arial"/>
      <family val="2"/>
      <charset val="161"/>
    </font>
    <font>
      <sz val="12"/>
      <name val="Calibri"/>
      <family val="2"/>
      <charset val="161"/>
    </font>
    <font>
      <b/>
      <sz val="12"/>
      <color indexed="8"/>
      <name val="Calibri"/>
      <family val="2"/>
      <charset val="161"/>
    </font>
    <font>
      <b/>
      <sz val="12"/>
      <color indexed="13"/>
      <name val="Calibri"/>
      <family val="2"/>
      <charset val="161"/>
    </font>
    <font>
      <sz val="12"/>
      <color indexed="8"/>
      <name val="Calibri"/>
      <family val="2"/>
      <charset val="161"/>
    </font>
    <font>
      <b/>
      <u/>
      <sz val="16"/>
      <color indexed="13"/>
      <name val="Calibri"/>
      <family val="2"/>
      <charset val="161"/>
    </font>
    <font>
      <b/>
      <sz val="22"/>
      <color indexed="13"/>
      <name val="Calibri"/>
      <family val="2"/>
      <charset val="161"/>
    </font>
    <font>
      <b/>
      <sz val="12"/>
      <name val="Calibri"/>
      <family val="2"/>
    </font>
    <font>
      <sz val="12"/>
      <color indexed="8"/>
      <name val="Calibri"/>
      <family val="2"/>
    </font>
    <font>
      <b/>
      <i/>
      <sz val="12"/>
      <color indexed="10"/>
      <name val="Calibri"/>
      <family val="2"/>
    </font>
    <font>
      <b/>
      <u/>
      <sz val="12"/>
      <name val="Calibri"/>
      <family val="2"/>
      <charset val="161"/>
    </font>
    <font>
      <b/>
      <u/>
      <sz val="11"/>
      <color indexed="10"/>
      <name val="Calibri"/>
      <family val="2"/>
      <charset val="161"/>
    </font>
    <font>
      <b/>
      <sz val="12"/>
      <color indexed="8"/>
      <name val="Calibri"/>
      <family val="2"/>
    </font>
    <font>
      <i/>
      <sz val="12"/>
      <color indexed="10"/>
      <name val="Calibri"/>
      <family val="2"/>
    </font>
    <font>
      <u/>
      <sz val="12"/>
      <color indexed="10"/>
      <name val="Arial"/>
      <family val="2"/>
      <charset val="161"/>
    </font>
    <font>
      <i/>
      <sz val="12"/>
      <color indexed="10"/>
      <name val="Calibri"/>
      <family val="2"/>
      <charset val="161"/>
    </font>
    <font>
      <sz val="12"/>
      <name val="Arial"/>
      <family val="2"/>
      <charset val="204"/>
    </font>
  </fonts>
  <fills count="10">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55"/>
        <bgColor indexed="64"/>
      </patternFill>
    </fill>
    <fill>
      <patternFill patternType="solid">
        <fgColor indexed="23"/>
        <bgColor indexed="64"/>
      </patternFill>
    </fill>
    <fill>
      <patternFill patternType="solid">
        <fgColor indexed="43"/>
        <bgColor indexed="64"/>
      </patternFill>
    </fill>
    <fill>
      <patternFill patternType="solid">
        <fgColor indexed="9"/>
        <bgColor indexed="8"/>
      </patternFill>
    </fill>
    <fill>
      <patternFill patternType="solid">
        <fgColor indexed="22"/>
        <bgColor indexed="64"/>
      </patternFill>
    </fill>
    <fill>
      <patternFill patternType="solid">
        <fgColor indexed="13"/>
        <bgColor indexed="64"/>
      </patternFill>
    </fill>
  </fills>
  <borders count="37">
    <border>
      <left/>
      <right/>
      <top/>
      <bottom/>
      <diagonal/>
    </border>
    <border>
      <left style="medium">
        <color indexed="9"/>
      </left>
      <right style="medium">
        <color indexed="9"/>
      </right>
      <top style="medium">
        <color indexed="9"/>
      </top>
      <bottom/>
      <diagonal/>
    </border>
    <border>
      <left style="medium">
        <color indexed="9"/>
      </left>
      <right style="medium">
        <color indexed="9"/>
      </right>
      <top/>
      <bottom/>
      <diagonal/>
    </border>
    <border>
      <left style="medium">
        <color indexed="9"/>
      </left>
      <right style="medium">
        <color indexed="9"/>
      </right>
      <top/>
      <bottom style="medium">
        <color indexed="9"/>
      </bottom>
      <diagonal/>
    </border>
    <border>
      <left style="medium">
        <color indexed="9"/>
      </left>
      <right style="medium">
        <color indexed="9"/>
      </right>
      <top style="thick">
        <color indexed="9"/>
      </top>
      <bottom/>
      <diagonal/>
    </border>
    <border>
      <left style="medium">
        <color indexed="9"/>
      </left>
      <right/>
      <top/>
      <bottom/>
      <diagonal/>
    </border>
    <border>
      <left style="medium">
        <color indexed="9"/>
      </left>
      <right/>
      <top style="medium">
        <color indexed="9"/>
      </top>
      <bottom/>
      <diagonal/>
    </border>
    <border>
      <left style="medium">
        <color indexed="9"/>
      </left>
      <right/>
      <top style="medium">
        <color indexed="9"/>
      </top>
      <bottom style="medium">
        <color indexed="9"/>
      </bottom>
      <diagonal/>
    </border>
    <border>
      <left style="medium">
        <color indexed="9"/>
      </left>
      <right style="medium">
        <color indexed="9"/>
      </right>
      <top/>
      <bottom style="thick">
        <color indexed="9"/>
      </bottom>
      <diagonal/>
    </border>
    <border>
      <left/>
      <right style="medium">
        <color indexed="9"/>
      </right>
      <top/>
      <bottom/>
      <diagonal/>
    </border>
    <border>
      <left style="medium">
        <color indexed="64"/>
      </left>
      <right style="medium">
        <color indexed="64"/>
      </right>
      <top style="hair">
        <color indexed="64"/>
      </top>
      <bottom style="hair">
        <color indexed="64"/>
      </bottom>
      <diagonal/>
    </border>
    <border>
      <left style="medium">
        <color indexed="9"/>
      </left>
      <right style="medium">
        <color indexed="9"/>
      </right>
      <top style="thin">
        <color indexed="64"/>
      </top>
      <bottom style="double">
        <color indexed="64"/>
      </bottom>
      <diagonal/>
    </border>
    <border>
      <left style="medium">
        <color indexed="9"/>
      </left>
      <right style="medium">
        <color indexed="9"/>
      </right>
      <top style="double">
        <color indexed="64"/>
      </top>
      <bottom/>
      <diagonal/>
    </border>
    <border>
      <left style="medium">
        <color indexed="9"/>
      </left>
      <right style="medium">
        <color indexed="9"/>
      </right>
      <top/>
      <bottom style="thin">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style="medium">
        <color indexed="9"/>
      </left>
      <right/>
      <top style="medium">
        <color indexed="9"/>
      </top>
      <bottom style="thick">
        <color indexed="9"/>
      </bottom>
      <diagonal/>
    </border>
    <border>
      <left/>
      <right/>
      <top style="medium">
        <color indexed="9"/>
      </top>
      <bottom style="thick">
        <color indexed="9"/>
      </bottom>
      <diagonal/>
    </border>
    <border>
      <left style="medium">
        <color indexed="9"/>
      </left>
      <right/>
      <top/>
      <bottom style="thick">
        <color indexed="9"/>
      </bottom>
      <diagonal/>
    </border>
    <border>
      <left/>
      <right/>
      <top/>
      <bottom style="medium">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9" fontId="23" fillId="0" borderId="0" applyFont="0" applyFill="0" applyBorder="0" applyAlignment="0" applyProtection="0"/>
  </cellStyleXfs>
  <cellXfs count="288">
    <xf numFmtId="0" fontId="0" fillId="0" borderId="0" xfId="0"/>
    <xf numFmtId="0" fontId="0" fillId="2" borderId="0" xfId="0" applyFill="1"/>
    <xf numFmtId="3" fontId="5" fillId="2" borderId="1" xfId="0" applyNumberFormat="1"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4" fillId="2" borderId="1" xfId="0" applyFont="1" applyFill="1" applyBorder="1" applyAlignment="1">
      <alignment horizontal="justify" vertical="center" wrapText="1" readingOrder="1"/>
    </xf>
    <xf numFmtId="0" fontId="4" fillId="2" borderId="2" xfId="0" applyFont="1" applyFill="1" applyBorder="1" applyAlignment="1">
      <alignment horizontal="justify" vertical="center" wrapText="1" readingOrder="1"/>
    </xf>
    <xf numFmtId="0" fontId="4" fillId="2" borderId="3" xfId="0" applyFont="1" applyFill="1" applyBorder="1" applyAlignment="1">
      <alignment horizontal="justify" vertical="center" wrapText="1" readingOrder="1"/>
    </xf>
    <xf numFmtId="3" fontId="3" fillId="2" borderId="4" xfId="0" quotePrefix="1" applyNumberFormat="1" applyFont="1" applyFill="1" applyBorder="1" applyAlignment="1">
      <alignment horizontal="center" vertical="center" wrapText="1" readingOrder="1"/>
    </xf>
    <xf numFmtId="0" fontId="1" fillId="3" borderId="5" xfId="0" applyFont="1" applyFill="1" applyBorder="1" applyAlignment="1">
      <alignment horizontal="center" vertical="center" wrapText="1" readingOrder="1"/>
    </xf>
    <xf numFmtId="0" fontId="7" fillId="2" borderId="4" xfId="0" applyFont="1" applyFill="1" applyBorder="1" applyAlignment="1">
      <alignment horizontal="left" vertical="center" wrapText="1" readingOrder="1"/>
    </xf>
    <xf numFmtId="0" fontId="7" fillId="2" borderId="2" xfId="0" applyFont="1" applyFill="1" applyBorder="1" applyAlignment="1">
      <alignment horizontal="left" vertical="center" wrapText="1" readingOrder="1"/>
    </xf>
    <xf numFmtId="0" fontId="7" fillId="2" borderId="1" xfId="0" applyFont="1" applyFill="1" applyBorder="1" applyAlignment="1">
      <alignment horizontal="left" vertical="center" wrapText="1" indent="1" readingOrder="1"/>
    </xf>
    <xf numFmtId="0" fontId="7" fillId="2" borderId="2" xfId="0" applyFont="1" applyFill="1" applyBorder="1" applyAlignment="1">
      <alignment horizontal="left" vertical="center" wrapText="1" indent="1" readingOrder="1"/>
    </xf>
    <xf numFmtId="0" fontId="7" fillId="2" borderId="3" xfId="0" applyFont="1" applyFill="1" applyBorder="1" applyAlignment="1">
      <alignment horizontal="left" vertical="center" wrapText="1" indent="1" readingOrder="1"/>
    </xf>
    <xf numFmtId="0" fontId="1" fillId="3" borderId="6" xfId="0" applyFont="1" applyFill="1" applyBorder="1" applyAlignment="1">
      <alignment horizontal="center" vertical="center" wrapText="1" readingOrder="1"/>
    </xf>
    <xf numFmtId="0" fontId="3" fillId="2" borderId="2" xfId="0" quotePrefix="1" applyFont="1" applyFill="1" applyBorder="1" applyAlignment="1">
      <alignment horizontal="center" vertical="center" wrapText="1" readingOrder="1"/>
    </xf>
    <xf numFmtId="0" fontId="8" fillId="4" borderId="7" xfId="0" applyFont="1" applyFill="1" applyBorder="1" applyAlignment="1">
      <alignment horizontal="center"/>
    </xf>
    <xf numFmtId="0" fontId="9" fillId="3" borderId="5"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11" fillId="2" borderId="0" xfId="0" applyFont="1" applyFill="1"/>
    <xf numFmtId="0" fontId="12" fillId="4" borderId="7" xfId="0" applyFont="1" applyFill="1" applyBorder="1" applyAlignment="1">
      <alignment horizontal="center"/>
    </xf>
    <xf numFmtId="0" fontId="14" fillId="3" borderId="1" xfId="0" applyFont="1" applyFill="1" applyBorder="1" applyAlignment="1">
      <alignment horizontal="center" vertical="center" wrapText="1" readingOrder="1"/>
    </xf>
    <xf numFmtId="0" fontId="14" fillId="3" borderId="8" xfId="0" applyFont="1" applyFill="1" applyBorder="1" applyAlignment="1">
      <alignment horizontal="center" vertical="center" wrapText="1" readingOrder="1"/>
    </xf>
    <xf numFmtId="0" fontId="16" fillId="3" borderId="5" xfId="0" applyFont="1" applyFill="1" applyBorder="1" applyAlignment="1">
      <alignment horizontal="center" vertical="center" wrapText="1" readingOrder="1"/>
    </xf>
    <xf numFmtId="0" fontId="14" fillId="3" borderId="9" xfId="0" applyFont="1" applyFill="1" applyBorder="1" applyAlignment="1">
      <alignment horizontal="center" vertical="center" wrapText="1" readingOrder="1"/>
    </xf>
    <xf numFmtId="0" fontId="17" fillId="2" borderId="4" xfId="0" quotePrefix="1" applyFont="1" applyFill="1" applyBorder="1" applyAlignment="1">
      <alignment horizontal="left" vertical="center" wrapText="1" readingOrder="1"/>
    </xf>
    <xf numFmtId="0" fontId="17" fillId="2" borderId="4" xfId="0" applyFont="1" applyFill="1" applyBorder="1" applyAlignment="1">
      <alignment horizontal="left" vertical="center" wrapText="1" readingOrder="1"/>
    </xf>
    <xf numFmtId="0" fontId="14" fillId="2" borderId="4" xfId="0" applyFont="1" applyFill="1" applyBorder="1" applyAlignment="1">
      <alignment horizontal="center" vertical="center" wrapText="1" readingOrder="1"/>
    </xf>
    <xf numFmtId="0" fontId="17" fillId="2" borderId="2" xfId="0" applyFont="1" applyFill="1" applyBorder="1" applyAlignment="1">
      <alignment horizontal="left" vertical="center" wrapText="1" readingOrder="1"/>
    </xf>
    <xf numFmtId="0" fontId="14" fillId="2" borderId="2" xfId="0" applyFont="1" applyFill="1" applyBorder="1" applyAlignment="1">
      <alignment horizontal="center" vertical="center" wrapText="1" readingOrder="1"/>
    </xf>
    <xf numFmtId="0" fontId="17" fillId="2" borderId="1" xfId="0" applyFont="1" applyFill="1" applyBorder="1" applyAlignment="1">
      <alignment horizontal="left" vertical="center" wrapText="1" readingOrder="1"/>
    </xf>
    <xf numFmtId="3" fontId="17" fillId="2" borderId="2" xfId="0" applyNumberFormat="1" applyFont="1" applyFill="1" applyBorder="1" applyAlignment="1">
      <alignment horizontal="center" vertical="center" wrapText="1" readingOrder="1"/>
    </xf>
    <xf numFmtId="0" fontId="17" fillId="2" borderId="1" xfId="0" applyFont="1" applyFill="1" applyBorder="1" applyAlignment="1">
      <alignment horizontal="justify" vertical="center" wrapText="1" readingOrder="1"/>
    </xf>
    <xf numFmtId="0" fontId="14" fillId="2" borderId="1" xfId="0" applyFont="1" applyFill="1" applyBorder="1" applyAlignment="1">
      <alignment horizontal="justify" vertical="center" wrapText="1" readingOrder="1"/>
    </xf>
    <xf numFmtId="0" fontId="17" fillId="2" borderId="1" xfId="0" applyFont="1" applyFill="1" applyBorder="1" applyAlignment="1">
      <alignment horizontal="left" vertical="center" wrapText="1" indent="1" readingOrder="1"/>
    </xf>
    <xf numFmtId="0" fontId="14" fillId="2" borderId="1" xfId="0" applyFont="1" applyFill="1" applyBorder="1" applyAlignment="1">
      <alignment horizontal="center" vertical="center" wrapText="1" readingOrder="1"/>
    </xf>
    <xf numFmtId="0" fontId="17" fillId="2" borderId="2" xfId="0" applyFont="1" applyFill="1" applyBorder="1" applyAlignment="1">
      <alignment horizontal="justify" vertical="center" wrapText="1" readingOrder="1"/>
    </xf>
    <xf numFmtId="0" fontId="17" fillId="2" borderId="2" xfId="0" applyFont="1" applyFill="1" applyBorder="1" applyAlignment="1">
      <alignment horizontal="left" vertical="center" wrapText="1" indent="1" readingOrder="1"/>
    </xf>
    <xf numFmtId="0" fontId="14" fillId="2" borderId="3" xfId="0" applyFont="1" applyFill="1" applyBorder="1" applyAlignment="1">
      <alignment horizontal="justify" vertical="center" wrapText="1" readingOrder="1"/>
    </xf>
    <xf numFmtId="0" fontId="17" fillId="2" borderId="3" xfId="0" applyFont="1" applyFill="1" applyBorder="1" applyAlignment="1">
      <alignment horizontal="left" vertical="center" wrapText="1" indent="1" readingOrder="1"/>
    </xf>
    <xf numFmtId="0" fontId="14" fillId="2" borderId="3" xfId="0" applyFont="1" applyFill="1" applyBorder="1" applyAlignment="1">
      <alignment horizontal="center" vertical="center" wrapText="1" readingOrder="1"/>
    </xf>
    <xf numFmtId="0" fontId="17" fillId="2" borderId="1" xfId="0" quotePrefix="1" applyFont="1" applyFill="1" applyBorder="1" applyAlignment="1">
      <alignment horizontal="left" vertical="center" wrapText="1" readingOrder="1"/>
    </xf>
    <xf numFmtId="0" fontId="17" fillId="2" borderId="2" xfId="0" quotePrefix="1" applyFont="1" applyFill="1" applyBorder="1" applyAlignment="1">
      <alignment horizontal="left" vertical="center" wrapText="1" readingOrder="1"/>
    </xf>
    <xf numFmtId="0" fontId="19" fillId="2" borderId="0" xfId="0" applyFont="1" applyFill="1"/>
    <xf numFmtId="0" fontId="0" fillId="2" borderId="0" xfId="0" applyFill="1" applyAlignment="1">
      <alignment wrapText="1"/>
    </xf>
    <xf numFmtId="0" fontId="0" fillId="2" borderId="10" xfId="0" applyFill="1" applyBorder="1"/>
    <xf numFmtId="0" fontId="12" fillId="2" borderId="7" xfId="0" applyFont="1" applyFill="1" applyBorder="1" applyAlignment="1">
      <alignment horizontal="center"/>
    </xf>
    <xf numFmtId="3" fontId="17" fillId="2" borderId="1" xfId="0" applyNumberFormat="1" applyFont="1" applyFill="1" applyBorder="1" applyAlignment="1">
      <alignment horizontal="center" vertical="center" wrapText="1" readingOrder="1"/>
    </xf>
    <xf numFmtId="0" fontId="18" fillId="2" borderId="1" xfId="0" applyFont="1" applyFill="1" applyBorder="1" applyAlignment="1">
      <alignment horizontal="justify" vertical="center" wrapText="1" readingOrder="1"/>
    </xf>
    <xf numFmtId="0" fontId="18" fillId="2" borderId="2" xfId="0" applyFont="1" applyFill="1" applyBorder="1" applyAlignment="1">
      <alignment horizontal="justify" vertical="center" wrapText="1" readingOrder="1"/>
    </xf>
    <xf numFmtId="0" fontId="3" fillId="2" borderId="2" xfId="0" applyFont="1" applyFill="1" applyBorder="1" applyAlignment="1">
      <alignment horizontal="center" vertical="center" wrapText="1" readingOrder="1"/>
    </xf>
    <xf numFmtId="3" fontId="3" fillId="2" borderId="2" xfId="0" quotePrefix="1" applyNumberFormat="1" applyFont="1" applyFill="1" applyBorder="1" applyAlignment="1">
      <alignment horizontal="center" vertical="center" wrapText="1" readingOrder="1"/>
    </xf>
    <xf numFmtId="0" fontId="13" fillId="2" borderId="0" xfId="0" applyFont="1" applyFill="1" applyBorder="1" applyAlignment="1"/>
    <xf numFmtId="3" fontId="3" fillId="2" borderId="4" xfId="0" quotePrefix="1" applyNumberFormat="1" applyFont="1" applyFill="1" applyBorder="1" applyAlignment="1">
      <alignment vertical="center" readingOrder="1"/>
    </xf>
    <xf numFmtId="3" fontId="3" fillId="2" borderId="2" xfId="0" quotePrefix="1" applyNumberFormat="1" applyFont="1" applyFill="1" applyBorder="1" applyAlignment="1">
      <alignment vertical="center" readingOrder="1"/>
    </xf>
    <xf numFmtId="3" fontId="17" fillId="2" borderId="4" xfId="0" quotePrefix="1" applyNumberFormat="1" applyFont="1" applyFill="1" applyBorder="1" applyAlignment="1">
      <alignment vertical="center" wrapText="1" readingOrder="1"/>
    </xf>
    <xf numFmtId="3" fontId="17" fillId="2" borderId="2" xfId="0" quotePrefix="1" applyNumberFormat="1" applyFont="1" applyFill="1" applyBorder="1" applyAlignment="1">
      <alignment vertical="center" wrapText="1" readingOrder="1"/>
    </xf>
    <xf numFmtId="0" fontId="8" fillId="2" borderId="7" xfId="0" applyFont="1" applyFill="1" applyBorder="1" applyAlignment="1">
      <alignment horizontal="center"/>
    </xf>
    <xf numFmtId="0" fontId="20" fillId="2" borderId="0" xfId="0" applyFont="1" applyFill="1"/>
    <xf numFmtId="0" fontId="26" fillId="2" borderId="2" xfId="0" quotePrefix="1" applyFont="1" applyFill="1" applyBorder="1" applyAlignment="1">
      <alignment vertical="center" wrapText="1" readingOrder="1"/>
    </xf>
    <xf numFmtId="0" fontId="3" fillId="2" borderId="2" xfId="0" quotePrefix="1" applyFont="1" applyFill="1" applyBorder="1" applyAlignment="1">
      <alignment vertical="center" readingOrder="1"/>
    </xf>
    <xf numFmtId="0" fontId="26" fillId="2" borderId="11" xfId="0" quotePrefix="1" applyFont="1" applyFill="1" applyBorder="1" applyAlignment="1">
      <alignment vertical="center" wrapText="1" readingOrder="1"/>
    </xf>
    <xf numFmtId="0" fontId="3" fillId="2" borderId="11" xfId="0" quotePrefix="1" applyFont="1" applyFill="1" applyBorder="1" applyAlignment="1">
      <alignment vertical="center" readingOrder="1"/>
    </xf>
    <xf numFmtId="3" fontId="18" fillId="2" borderId="11" xfId="0" quotePrefix="1" applyNumberFormat="1" applyFont="1" applyFill="1" applyBorder="1" applyAlignment="1">
      <alignment vertical="center" readingOrder="1"/>
    </xf>
    <xf numFmtId="0" fontId="4" fillId="2" borderId="11" xfId="0" applyFont="1" applyFill="1" applyBorder="1" applyAlignment="1">
      <alignment horizontal="justify" vertical="center" wrapText="1" readingOrder="1"/>
    </xf>
    <xf numFmtId="0" fontId="4" fillId="2" borderId="12" xfId="0" applyFont="1" applyFill="1" applyBorder="1" applyAlignment="1">
      <alignment vertical="center" wrapText="1" readingOrder="1"/>
    </xf>
    <xf numFmtId="0" fontId="4" fillId="2" borderId="2" xfId="0" applyFont="1" applyFill="1" applyBorder="1" applyAlignment="1">
      <alignment vertical="center" wrapText="1" readingOrder="1"/>
    </xf>
    <xf numFmtId="0" fontId="4" fillId="2" borderId="13" xfId="0" applyFont="1" applyFill="1" applyBorder="1" applyAlignment="1">
      <alignment vertical="center" wrapText="1" readingOrder="1"/>
    </xf>
    <xf numFmtId="3" fontId="5" fillId="2" borderId="12" xfId="0" applyNumberFormat="1" applyFont="1" applyFill="1" applyBorder="1" applyAlignment="1">
      <alignment vertical="center" wrapText="1" readingOrder="1"/>
    </xf>
    <xf numFmtId="0" fontId="5" fillId="2" borderId="2" xfId="0" applyFont="1" applyFill="1" applyBorder="1" applyAlignment="1">
      <alignment vertical="center" wrapText="1" readingOrder="1"/>
    </xf>
    <xf numFmtId="0" fontId="5" fillId="2" borderId="11" xfId="0" applyFont="1" applyFill="1" applyBorder="1" applyAlignment="1">
      <alignment vertical="center" wrapText="1" readingOrder="1"/>
    </xf>
    <xf numFmtId="0" fontId="4" fillId="2" borderId="11" xfId="0" applyFont="1" applyFill="1" applyBorder="1" applyAlignment="1">
      <alignment vertical="center" wrapText="1" readingOrder="1"/>
    </xf>
    <xf numFmtId="3" fontId="5" fillId="2" borderId="11" xfId="0" applyNumberFormat="1" applyFont="1" applyFill="1" applyBorder="1" applyAlignment="1">
      <alignment vertical="center" wrapText="1" readingOrder="1"/>
    </xf>
    <xf numFmtId="0" fontId="3" fillId="2" borderId="2" xfId="0" applyFont="1" applyFill="1" applyBorder="1" applyAlignment="1">
      <alignment vertical="center" wrapText="1" readingOrder="1"/>
    </xf>
    <xf numFmtId="0" fontId="18" fillId="2" borderId="1" xfId="0" applyFont="1" applyFill="1" applyBorder="1" applyAlignment="1">
      <alignment vertical="center" wrapText="1" readingOrder="1"/>
    </xf>
    <xf numFmtId="0" fontId="18" fillId="2" borderId="2" xfId="0" applyFont="1" applyFill="1" applyBorder="1" applyAlignment="1">
      <alignment vertical="center" wrapText="1" readingOrder="1"/>
    </xf>
    <xf numFmtId="3" fontId="3" fillId="2" borderId="4" xfId="0" quotePrefix="1" applyNumberFormat="1" applyFont="1" applyFill="1" applyBorder="1" applyAlignment="1">
      <alignment vertical="center" wrapText="1" readingOrder="1"/>
    </xf>
    <xf numFmtId="3" fontId="3" fillId="2" borderId="2" xfId="0" quotePrefix="1" applyNumberFormat="1" applyFont="1" applyFill="1" applyBorder="1" applyAlignment="1">
      <alignment vertical="center" wrapText="1" readingOrder="1"/>
    </xf>
    <xf numFmtId="3" fontId="3" fillId="2" borderId="2" xfId="0" applyNumberFormat="1" applyFont="1" applyFill="1" applyBorder="1" applyAlignment="1">
      <alignment vertical="center" wrapText="1" readingOrder="1"/>
    </xf>
    <xf numFmtId="0" fontId="21" fillId="2" borderId="11" xfId="0" quotePrefix="1" applyFont="1" applyFill="1" applyBorder="1" applyAlignment="1">
      <alignment horizontal="left" vertical="center" wrapText="1" readingOrder="1"/>
    </xf>
    <xf numFmtId="0" fontId="17" fillId="2" borderId="11" xfId="0" quotePrefix="1" applyFont="1" applyFill="1" applyBorder="1" applyAlignment="1">
      <alignment horizontal="left" vertical="center" wrapText="1" readingOrder="1"/>
    </xf>
    <xf numFmtId="0" fontId="26" fillId="2" borderId="2" xfId="0" quotePrefix="1" applyFont="1" applyFill="1" applyBorder="1" applyAlignment="1">
      <alignment horizontal="left" vertical="center" wrapText="1" readingOrder="1"/>
    </xf>
    <xf numFmtId="3" fontId="18" fillId="2" borderId="11" xfId="0" quotePrefix="1" applyNumberFormat="1" applyFont="1" applyFill="1" applyBorder="1" applyAlignment="1">
      <alignment vertical="center" wrapText="1" readingOrder="1"/>
    </xf>
    <xf numFmtId="0" fontId="14" fillId="2" borderId="2" xfId="0" applyFont="1" applyFill="1" applyBorder="1" applyAlignment="1">
      <alignment horizontal="justify" vertical="center" wrapText="1" readingOrder="1"/>
    </xf>
    <xf numFmtId="0" fontId="2" fillId="5" borderId="11" xfId="0" applyFont="1" applyFill="1" applyBorder="1" applyAlignment="1">
      <alignment horizontal="left" vertical="center" wrapText="1" readingOrder="1"/>
    </xf>
    <xf numFmtId="0" fontId="27" fillId="5" borderId="11" xfId="0" applyFont="1" applyFill="1" applyBorder="1" applyAlignment="1">
      <alignment horizontal="left" vertical="center" wrapText="1" readingOrder="1"/>
    </xf>
    <xf numFmtId="0" fontId="14" fillId="2" borderId="11" xfId="0" applyFont="1" applyFill="1" applyBorder="1" applyAlignment="1">
      <alignment horizontal="center" vertical="center" wrapText="1" readingOrder="1"/>
    </xf>
    <xf numFmtId="0" fontId="2" fillId="2" borderId="0" xfId="0" applyFont="1" applyFill="1" applyBorder="1" applyAlignment="1">
      <alignment horizontal="left" vertical="center" wrapText="1" readingOrder="1"/>
    </xf>
    <xf numFmtId="0" fontId="4" fillId="2" borderId="0" xfId="0" applyFont="1" applyFill="1" applyBorder="1" applyAlignment="1">
      <alignment vertical="center" wrapText="1" readingOrder="1"/>
    </xf>
    <xf numFmtId="0" fontId="4" fillId="2" borderId="0" xfId="0" applyFont="1" applyFill="1" applyBorder="1" applyAlignment="1">
      <alignment horizontal="justify" vertical="center" wrapText="1" readingOrder="1"/>
    </xf>
    <xf numFmtId="0" fontId="7" fillId="2" borderId="0" xfId="0" applyFont="1" applyFill="1" applyBorder="1" applyAlignment="1">
      <alignment horizontal="left" vertical="center" wrapText="1" indent="1" readingOrder="1"/>
    </xf>
    <xf numFmtId="0" fontId="4" fillId="2" borderId="0" xfId="0" applyFont="1" applyFill="1" applyBorder="1" applyAlignment="1">
      <alignment horizontal="center" vertical="center" wrapText="1" readingOrder="1"/>
    </xf>
    <xf numFmtId="0" fontId="28" fillId="6" borderId="0" xfId="0" applyFont="1" applyFill="1"/>
    <xf numFmtId="0" fontId="29" fillId="2" borderId="0" xfId="0" applyFont="1" applyFill="1"/>
    <xf numFmtId="0" fontId="30" fillId="2" borderId="0" xfId="0" applyFont="1" applyFill="1"/>
    <xf numFmtId="14" fontId="29" fillId="2" borderId="0" xfId="0" applyNumberFormat="1" applyFont="1" applyFill="1" applyAlignment="1">
      <alignment horizontal="left"/>
    </xf>
    <xf numFmtId="0" fontId="27" fillId="5" borderId="3" xfId="0" applyFont="1" applyFill="1" applyBorder="1" applyAlignment="1">
      <alignment horizontal="left" vertical="center" wrapText="1" readingOrder="1"/>
    </xf>
    <xf numFmtId="3" fontId="3" fillId="2" borderId="2" xfId="0" applyNumberFormat="1" applyFont="1" applyFill="1" applyBorder="1" applyAlignment="1">
      <alignment horizontal="center" vertical="center" wrapText="1" readingOrder="1"/>
    </xf>
    <xf numFmtId="0" fontId="26" fillId="2" borderId="11" xfId="0" quotePrefix="1" applyFont="1" applyFill="1" applyBorder="1" applyAlignment="1">
      <alignment horizontal="left" vertical="center" wrapText="1" readingOrder="1"/>
    </xf>
    <xf numFmtId="0" fontId="3" fillId="2" borderId="11" xfId="0" applyFont="1" applyFill="1" applyBorder="1" applyAlignment="1">
      <alignment vertical="center" wrapText="1" readingOrder="1"/>
    </xf>
    <xf numFmtId="0" fontId="3" fillId="2" borderId="11" xfId="0" applyFont="1" applyFill="1" applyBorder="1" applyAlignment="1">
      <alignment horizontal="center" vertical="center" wrapText="1" readingOrder="1"/>
    </xf>
    <xf numFmtId="0" fontId="18" fillId="2" borderId="12" xfId="0" applyFont="1" applyFill="1" applyBorder="1" applyAlignment="1">
      <alignment vertical="center" wrapText="1" readingOrder="1"/>
    </xf>
    <xf numFmtId="0" fontId="18" fillId="2" borderId="11" xfId="0" applyFont="1" applyFill="1" applyBorder="1" applyAlignment="1">
      <alignment vertical="center" wrapText="1" readingOrder="1"/>
    </xf>
    <xf numFmtId="0" fontId="18" fillId="2" borderId="11" xfId="0" applyFont="1" applyFill="1" applyBorder="1" applyAlignment="1">
      <alignment horizontal="justify" vertical="center" wrapText="1" readingOrder="1"/>
    </xf>
    <xf numFmtId="0" fontId="17" fillId="7" borderId="4" xfId="0" quotePrefix="1" applyFont="1" applyFill="1" applyBorder="1" applyAlignment="1">
      <alignment horizontal="left" vertical="center" wrapText="1" readingOrder="1"/>
    </xf>
    <xf numFmtId="0" fontId="25" fillId="2" borderId="0" xfId="0" applyFont="1" applyFill="1"/>
    <xf numFmtId="0" fontId="22" fillId="2" borderId="0" xfId="0" applyFont="1" applyFill="1"/>
    <xf numFmtId="0" fontId="32" fillId="3" borderId="2" xfId="0" applyFont="1" applyFill="1" applyBorder="1" applyAlignment="1">
      <alignment horizontal="center" vertical="center" wrapText="1" readingOrder="1"/>
    </xf>
    <xf numFmtId="0" fontId="31" fillId="3" borderId="2" xfId="0" applyFont="1" applyFill="1" applyBorder="1" applyAlignment="1">
      <alignment horizontal="center" vertical="center" wrapText="1" readingOrder="1"/>
    </xf>
    <xf numFmtId="3" fontId="31" fillId="2" borderId="4" xfId="0" applyNumberFormat="1" applyFont="1" applyFill="1" applyBorder="1" applyAlignment="1">
      <alignment horizontal="center" vertical="center" wrapText="1" readingOrder="1"/>
    </xf>
    <xf numFmtId="3" fontId="31" fillId="2" borderId="11" xfId="0" applyNumberFormat="1" applyFont="1" applyFill="1" applyBorder="1" applyAlignment="1">
      <alignment horizontal="center" vertical="center" wrapText="1" readingOrder="1"/>
    </xf>
    <xf numFmtId="3" fontId="33" fillId="2" borderId="2" xfId="0" applyNumberFormat="1" applyFont="1" applyFill="1" applyBorder="1" applyAlignment="1">
      <alignment horizontal="center" vertical="center" wrapText="1" readingOrder="1"/>
    </xf>
    <xf numFmtId="3" fontId="33" fillId="2" borderId="11" xfId="0" applyNumberFormat="1" applyFont="1" applyFill="1" applyBorder="1" applyAlignment="1">
      <alignment horizontal="center" vertical="center" wrapText="1" readingOrder="1"/>
    </xf>
    <xf numFmtId="0" fontId="31" fillId="2" borderId="2" xfId="0" applyFont="1" applyFill="1" applyBorder="1" applyAlignment="1">
      <alignment horizontal="center" vertical="center" wrapText="1" readingOrder="1"/>
    </xf>
    <xf numFmtId="0" fontId="31" fillId="2" borderId="11" xfId="0" applyFont="1" applyFill="1" applyBorder="1" applyAlignment="1">
      <alignment horizontal="center" vertical="center" wrapText="1" readingOrder="1"/>
    </xf>
    <xf numFmtId="0" fontId="34" fillId="2" borderId="0" xfId="0" applyFont="1" applyFill="1"/>
    <xf numFmtId="0" fontId="35" fillId="6" borderId="0" xfId="0" applyFont="1" applyFill="1"/>
    <xf numFmtId="0" fontId="0" fillId="2" borderId="14" xfId="0" applyFill="1" applyBorder="1"/>
    <xf numFmtId="0" fontId="20" fillId="2" borderId="15" xfId="0" applyFont="1" applyFill="1" applyBorder="1"/>
    <xf numFmtId="0" fontId="20" fillId="2" borderId="16" xfId="0" applyFont="1" applyFill="1" applyBorder="1"/>
    <xf numFmtId="0" fontId="0" fillId="2" borderId="17" xfId="0" applyFill="1" applyBorder="1"/>
    <xf numFmtId="0" fontId="20" fillId="8" borderId="18" xfId="0" applyFont="1" applyFill="1" applyBorder="1" applyAlignment="1">
      <alignment vertical="center" wrapText="1"/>
    </xf>
    <xf numFmtId="0" fontId="20" fillId="8" borderId="18" xfId="0" applyFont="1" applyFill="1" applyBorder="1" applyAlignment="1">
      <alignment horizontal="center" vertical="center" wrapText="1"/>
    </xf>
    <xf numFmtId="0" fontId="0" fillId="6" borderId="19" xfId="0" applyFill="1" applyBorder="1" applyAlignment="1">
      <alignment wrapText="1"/>
    </xf>
    <xf numFmtId="0" fontId="0" fillId="2" borderId="19" xfId="0" applyFill="1" applyBorder="1"/>
    <xf numFmtId="0" fontId="0" fillId="2" borderId="20" xfId="0" applyFill="1" applyBorder="1"/>
    <xf numFmtId="0" fontId="0" fillId="6" borderId="10" xfId="0" applyFill="1" applyBorder="1" applyAlignment="1">
      <alignment wrapText="1"/>
    </xf>
    <xf numFmtId="0" fontId="0" fillId="2" borderId="21" xfId="0" applyFill="1" applyBorder="1"/>
    <xf numFmtId="0" fontId="0" fillId="6" borderId="22" xfId="0" applyFill="1" applyBorder="1" applyAlignment="1">
      <alignment wrapText="1"/>
    </xf>
    <xf numFmtId="0" fontId="0" fillId="2" borderId="22" xfId="0" applyFill="1" applyBorder="1"/>
    <xf numFmtId="0" fontId="0" fillId="2" borderId="23" xfId="0" applyFill="1" applyBorder="1"/>
    <xf numFmtId="0" fontId="24" fillId="4" borderId="18" xfId="0" applyFont="1" applyFill="1" applyBorder="1" applyAlignment="1">
      <alignment horizontal="center" vertical="center"/>
    </xf>
    <xf numFmtId="3" fontId="20" fillId="2" borderId="0" xfId="0" applyNumberFormat="1" applyFont="1" applyFill="1"/>
    <xf numFmtId="0" fontId="36" fillId="2" borderId="0" xfId="0" applyFont="1" applyFill="1"/>
    <xf numFmtId="3" fontId="36" fillId="2" borderId="0" xfId="0" applyNumberFormat="1" applyFont="1" applyFill="1"/>
    <xf numFmtId="0" fontId="37" fillId="2" borderId="13" xfId="0" applyFont="1" applyFill="1" applyBorder="1" applyAlignment="1">
      <alignment vertical="center" wrapText="1" readingOrder="1"/>
    </xf>
    <xf numFmtId="3" fontId="28" fillId="6" borderId="0" xfId="0" applyNumberFormat="1" applyFont="1" applyFill="1"/>
    <xf numFmtId="0" fontId="28" fillId="6" borderId="7" xfId="0" applyFont="1" applyFill="1" applyBorder="1" applyAlignment="1">
      <alignment horizontal="center"/>
    </xf>
    <xf numFmtId="0" fontId="38" fillId="2" borderId="0" xfId="0" applyFont="1" applyFill="1"/>
    <xf numFmtId="0" fontId="39" fillId="6" borderId="0" xfId="0" applyFont="1" applyFill="1"/>
    <xf numFmtId="3" fontId="39" fillId="6" borderId="0" xfId="0" applyNumberFormat="1" applyFont="1" applyFill="1"/>
    <xf numFmtId="0" fontId="40" fillId="2" borderId="7" xfId="0" applyFont="1" applyFill="1" applyBorder="1" applyAlignment="1">
      <alignment horizontal="center"/>
    </xf>
    <xf numFmtId="0" fontId="41" fillId="2" borderId="0" xfId="0" applyFont="1" applyFill="1"/>
    <xf numFmtId="0" fontId="11" fillId="2" borderId="0" xfId="0" applyFont="1" applyFill="1" applyAlignment="1">
      <alignment horizontal="center"/>
    </xf>
    <xf numFmtId="0" fontId="17" fillId="2" borderId="4" xfId="0" quotePrefix="1" applyFont="1" applyFill="1" applyBorder="1" applyAlignment="1">
      <alignment horizontal="center" vertical="center" wrapText="1"/>
    </xf>
    <xf numFmtId="0" fontId="17" fillId="2" borderId="2" xfId="0" quotePrefix="1" applyFont="1" applyFill="1" applyBorder="1" applyAlignment="1">
      <alignment horizontal="center" vertical="center" wrapText="1"/>
    </xf>
    <xf numFmtId="0" fontId="14" fillId="2" borderId="11" xfId="0" quotePrefix="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3" fontId="14" fillId="2" borderId="11" xfId="0" quotePrefix="1" applyNumberFormat="1"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44" fillId="6" borderId="18" xfId="0" applyFont="1" applyFill="1" applyBorder="1"/>
    <xf numFmtId="0" fontId="44" fillId="6" borderId="24" xfId="0" applyFont="1" applyFill="1" applyBorder="1"/>
    <xf numFmtId="0" fontId="45" fillId="2" borderId="14" xfId="0" applyFont="1" applyFill="1" applyBorder="1"/>
    <xf numFmtId="0" fontId="19" fillId="2" borderId="25" xfId="0" applyFont="1" applyFill="1" applyBorder="1"/>
    <xf numFmtId="9" fontId="19" fillId="2" borderId="25" xfId="1" applyFont="1" applyFill="1" applyBorder="1"/>
    <xf numFmtId="0" fontId="19" fillId="2" borderId="14" xfId="0" applyFont="1" applyFill="1" applyBorder="1"/>
    <xf numFmtId="0" fontId="44" fillId="2" borderId="16" xfId="0" applyFont="1" applyFill="1" applyBorder="1"/>
    <xf numFmtId="0" fontId="44" fillId="2" borderId="15" xfId="0" applyFont="1" applyFill="1" applyBorder="1"/>
    <xf numFmtId="9" fontId="44" fillId="2" borderId="15" xfId="1" applyFont="1" applyFill="1" applyBorder="1"/>
    <xf numFmtId="0" fontId="46" fillId="2" borderId="0" xfId="0" applyFont="1" applyFill="1"/>
    <xf numFmtId="3" fontId="46" fillId="2" borderId="0" xfId="0" applyNumberFormat="1" applyFont="1" applyFill="1"/>
    <xf numFmtId="0" fontId="47" fillId="2" borderId="0" xfId="0" applyFont="1" applyFill="1"/>
    <xf numFmtId="3" fontId="28" fillId="6" borderId="0" xfId="0" applyNumberFormat="1" applyFont="1" applyFill="1" applyAlignment="1">
      <alignment horizontal="center"/>
    </xf>
    <xf numFmtId="0" fontId="44" fillId="6" borderId="18" xfId="0" applyFont="1" applyFill="1" applyBorder="1" applyAlignment="1">
      <alignment horizontal="center"/>
    </xf>
    <xf numFmtId="0" fontId="45" fillId="2" borderId="14" xfId="0" applyFont="1" applyFill="1" applyBorder="1" applyAlignment="1">
      <alignment horizontal="center"/>
    </xf>
    <xf numFmtId="0" fontId="19" fillId="2" borderId="14" xfId="0" applyFont="1" applyFill="1" applyBorder="1" applyAlignment="1">
      <alignment horizontal="center"/>
    </xf>
    <xf numFmtId="0" fontId="44" fillId="2" borderId="16" xfId="0" applyFont="1" applyFill="1" applyBorder="1" applyAlignment="1">
      <alignment horizontal="center"/>
    </xf>
    <xf numFmtId="0" fontId="19" fillId="2" borderId="0" xfId="0" applyFont="1" applyFill="1" applyAlignment="1">
      <alignment horizontal="center"/>
    </xf>
    <xf numFmtId="0" fontId="8" fillId="2" borderId="7" xfId="0" applyFont="1" applyFill="1" applyBorder="1" applyAlignment="1">
      <alignment horizontal="center" vertical="center"/>
    </xf>
    <xf numFmtId="0" fontId="0" fillId="2" borderId="0" xfId="0" applyFill="1" applyAlignment="1">
      <alignment horizontal="center" vertical="center"/>
    </xf>
    <xf numFmtId="0" fontId="11" fillId="2" borderId="0" xfId="0" applyFont="1" applyFill="1" applyAlignment="1">
      <alignment horizontal="center" vertical="center"/>
    </xf>
    <xf numFmtId="0" fontId="12" fillId="2" borderId="7" xfId="0" applyFont="1" applyFill="1" applyBorder="1" applyAlignment="1">
      <alignment horizontal="center" vertical="center"/>
    </xf>
    <xf numFmtId="0" fontId="22" fillId="2" borderId="0" xfId="0" applyFont="1" applyFill="1" applyAlignment="1">
      <alignment horizontal="center" vertical="center"/>
    </xf>
    <xf numFmtId="0" fontId="45" fillId="2" borderId="0" xfId="0" applyFont="1" applyFill="1"/>
    <xf numFmtId="0" fontId="49" fillId="8" borderId="18" xfId="0" applyFont="1" applyFill="1" applyBorder="1" applyAlignment="1">
      <alignment vertical="center" wrapText="1"/>
    </xf>
    <xf numFmtId="0" fontId="49" fillId="8" borderId="18" xfId="0" applyFont="1" applyFill="1" applyBorder="1" applyAlignment="1">
      <alignment horizontal="center" vertical="center" wrapText="1"/>
    </xf>
    <xf numFmtId="0" fontId="45" fillId="6" borderId="19" xfId="0" applyFont="1" applyFill="1" applyBorder="1" applyAlignment="1">
      <alignment wrapText="1"/>
    </xf>
    <xf numFmtId="0" fontId="45" fillId="2" borderId="19" xfId="0" applyFont="1" applyFill="1" applyBorder="1"/>
    <xf numFmtId="0" fontId="45" fillId="2" borderId="20" xfId="0" applyFont="1" applyFill="1" applyBorder="1"/>
    <xf numFmtId="0" fontId="45" fillId="6" borderId="10" xfId="0" applyFont="1" applyFill="1" applyBorder="1" applyAlignment="1">
      <alignment wrapText="1"/>
    </xf>
    <xf numFmtId="3" fontId="45" fillId="2" borderId="10" xfId="0" applyNumberFormat="1" applyFont="1" applyFill="1" applyBorder="1"/>
    <xf numFmtId="0" fontId="45" fillId="2" borderId="10" xfId="0" applyFont="1" applyFill="1" applyBorder="1"/>
    <xf numFmtId="0" fontId="45" fillId="2" borderId="21" xfId="0" applyFont="1" applyFill="1" applyBorder="1"/>
    <xf numFmtId="0" fontId="45" fillId="6" borderId="22" xfId="0" applyFont="1" applyFill="1" applyBorder="1" applyAlignment="1">
      <alignment wrapText="1"/>
    </xf>
    <xf numFmtId="3" fontId="45" fillId="2" borderId="22" xfId="0" applyNumberFormat="1" applyFont="1" applyFill="1" applyBorder="1"/>
    <xf numFmtId="0" fontId="45" fillId="2" borderId="22" xfId="0" applyFont="1" applyFill="1" applyBorder="1"/>
    <xf numFmtId="0" fontId="45" fillId="2" borderId="23" xfId="0" applyFont="1" applyFill="1" applyBorder="1"/>
    <xf numFmtId="0" fontId="49" fillId="2" borderId="16" xfId="0" applyFont="1" applyFill="1" applyBorder="1"/>
    <xf numFmtId="0" fontId="49" fillId="2" borderId="15" xfId="0" applyFont="1" applyFill="1" applyBorder="1"/>
    <xf numFmtId="0" fontId="49" fillId="2" borderId="0" xfId="0" applyFont="1" applyFill="1"/>
    <xf numFmtId="3" fontId="49" fillId="2" borderId="0" xfId="0" applyNumberFormat="1" applyFont="1" applyFill="1"/>
    <xf numFmtId="0" fontId="50" fillId="2" borderId="0" xfId="0" applyFont="1" applyFill="1"/>
    <xf numFmtId="3" fontId="50" fillId="2" borderId="0" xfId="0" applyNumberFormat="1" applyFont="1" applyFill="1"/>
    <xf numFmtId="14" fontId="33" fillId="2" borderId="0" xfId="0" applyNumberFormat="1" applyFont="1" applyFill="1" applyAlignment="1">
      <alignment horizontal="left"/>
    </xf>
    <xf numFmtId="0" fontId="39" fillId="4" borderId="18" xfId="0" applyFont="1" applyFill="1" applyBorder="1" applyAlignment="1">
      <alignment horizontal="center" vertical="center" wrapText="1"/>
    </xf>
    <xf numFmtId="0" fontId="39" fillId="4" borderId="24" xfId="0" applyFont="1" applyFill="1" applyBorder="1" applyAlignment="1">
      <alignment horizontal="center" vertical="center" wrapText="1"/>
    </xf>
    <xf numFmtId="0" fontId="52" fillId="2" borderId="0" xfId="0" applyFont="1" applyFill="1" applyAlignment="1">
      <alignment horizontal="center" vertical="center" wrapText="1"/>
    </xf>
    <xf numFmtId="0" fontId="41" fillId="2" borderId="0" xfId="0" applyFont="1" applyFill="1" applyAlignment="1">
      <alignment wrapText="1"/>
    </xf>
    <xf numFmtId="0" fontId="39" fillId="2" borderId="19" xfId="0" applyFont="1" applyFill="1" applyBorder="1" applyAlignment="1">
      <alignment wrapText="1"/>
    </xf>
    <xf numFmtId="0" fontId="39" fillId="2" borderId="19" xfId="0" applyFont="1" applyFill="1" applyBorder="1"/>
    <xf numFmtId="0" fontId="39" fillId="2" borderId="19" xfId="0" applyFont="1" applyFill="1" applyBorder="1" applyAlignment="1">
      <alignment horizontal="center" vertical="center" wrapText="1"/>
    </xf>
    <xf numFmtId="0" fontId="39" fillId="2" borderId="20" xfId="0" applyFont="1" applyFill="1" applyBorder="1" applyAlignment="1">
      <alignment horizontal="center" vertical="center" wrapText="1"/>
    </xf>
    <xf numFmtId="0" fontId="41" fillId="2" borderId="10" xfId="0" applyFont="1" applyFill="1" applyBorder="1" applyAlignment="1">
      <alignment wrapText="1"/>
    </xf>
    <xf numFmtId="0" fontId="41" fillId="2" borderId="10" xfId="0" applyFont="1" applyFill="1" applyBorder="1"/>
    <xf numFmtId="0" fontId="41" fillId="2" borderId="21" xfId="0" applyFont="1" applyFill="1" applyBorder="1" applyAlignment="1">
      <alignment wrapText="1"/>
    </xf>
    <xf numFmtId="0" fontId="41" fillId="2" borderId="22" xfId="0" applyFont="1" applyFill="1" applyBorder="1" applyAlignment="1">
      <alignment wrapText="1"/>
    </xf>
    <xf numFmtId="0" fontId="41" fillId="2" borderId="23" xfId="0" applyFont="1" applyFill="1" applyBorder="1" applyAlignment="1">
      <alignment wrapText="1"/>
    </xf>
    <xf numFmtId="0" fontId="39" fillId="2" borderId="10" xfId="0" applyFont="1" applyFill="1" applyBorder="1" applyAlignment="1">
      <alignment wrapText="1"/>
    </xf>
    <xf numFmtId="0" fontId="39" fillId="2" borderId="10" xfId="0" applyFont="1" applyFill="1" applyBorder="1"/>
    <xf numFmtId="0" fontId="39" fillId="2" borderId="26" xfId="0" applyFont="1" applyFill="1" applyBorder="1" applyAlignment="1">
      <alignment wrapText="1"/>
    </xf>
    <xf numFmtId="0" fontId="39" fillId="2" borderId="27" xfId="0" applyFont="1" applyFill="1" applyBorder="1" applyAlignment="1">
      <alignment wrapText="1"/>
    </xf>
    <xf numFmtId="0" fontId="39" fillId="2" borderId="27" xfId="0" applyFont="1" applyFill="1" applyBorder="1"/>
    <xf numFmtId="0" fontId="39" fillId="2" borderId="16" xfId="0" applyFont="1" applyFill="1" applyBorder="1" applyAlignment="1">
      <alignment wrapText="1"/>
    </xf>
    <xf numFmtId="0" fontId="39" fillId="2" borderId="0" xfId="0" applyFont="1" applyFill="1" applyBorder="1"/>
    <xf numFmtId="0" fontId="41" fillId="2" borderId="0" xfId="0" applyFont="1" applyFill="1" applyBorder="1" applyAlignment="1">
      <alignment wrapText="1"/>
    </xf>
    <xf numFmtId="0" fontId="39" fillId="6" borderId="0" xfId="0" applyFont="1" applyFill="1" applyAlignment="1">
      <alignment wrapText="1"/>
    </xf>
    <xf numFmtId="0" fontId="39" fillId="2" borderId="0" xfId="0" applyFont="1" applyFill="1" applyAlignment="1">
      <alignment wrapText="1"/>
    </xf>
    <xf numFmtId="0" fontId="39" fillId="2" borderId="0" xfId="0" applyFont="1" applyFill="1"/>
    <xf numFmtId="3" fontId="5" fillId="2" borderId="1" xfId="0" applyNumberFormat="1"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3" fillId="2" borderId="1" xfId="0" applyFont="1" applyFill="1" applyBorder="1" applyAlignment="1">
      <alignment horizontal="left" vertical="center" wrapText="1" readingOrder="1"/>
    </xf>
    <xf numFmtId="0" fontId="3" fillId="2" borderId="2" xfId="0" applyFont="1" applyFill="1" applyBorder="1" applyAlignment="1">
      <alignment horizontal="left" vertical="center" wrapText="1" readingOrder="1"/>
    </xf>
    <xf numFmtId="0" fontId="8" fillId="4" borderId="7" xfId="0" applyFont="1" applyFill="1" applyBorder="1" applyAlignment="1">
      <alignment horizontal="center"/>
    </xf>
    <xf numFmtId="0" fontId="8" fillId="4" borderId="28" xfId="0" applyFont="1" applyFill="1" applyBorder="1" applyAlignment="1">
      <alignment horizontal="center"/>
    </xf>
    <xf numFmtId="0" fontId="8" fillId="4" borderId="29" xfId="0" applyFont="1" applyFill="1" applyBorder="1" applyAlignment="1">
      <alignment horizontal="center"/>
    </xf>
    <xf numFmtId="0" fontId="2" fillId="5" borderId="4" xfId="0" applyFont="1" applyFill="1" applyBorder="1" applyAlignment="1">
      <alignment horizontal="left" vertical="center" wrapText="1" readingOrder="1"/>
    </xf>
    <xf numFmtId="0" fontId="2" fillId="5" borderId="2" xfId="0" applyFont="1" applyFill="1" applyBorder="1" applyAlignment="1">
      <alignment horizontal="left" vertical="center" wrapText="1" readingOrder="1"/>
    </xf>
    <xf numFmtId="0" fontId="1" fillId="3" borderId="1" xfId="0" applyFont="1" applyFill="1" applyBorder="1" applyAlignment="1">
      <alignment horizontal="center" vertical="center" wrapText="1" readingOrder="1"/>
    </xf>
    <xf numFmtId="0" fontId="1" fillId="3" borderId="8" xfId="0" applyFont="1" applyFill="1" applyBorder="1" applyAlignment="1">
      <alignment horizontal="center" vertical="center" wrapText="1" readingOrder="1"/>
    </xf>
    <xf numFmtId="0" fontId="10" fillId="3" borderId="6" xfId="0" applyFont="1" applyFill="1" applyBorder="1" applyAlignment="1">
      <alignment horizontal="center" vertical="center" wrapText="1" readingOrder="1"/>
    </xf>
    <xf numFmtId="0" fontId="10" fillId="3" borderId="30" xfId="0" applyFont="1" applyFill="1" applyBorder="1" applyAlignment="1">
      <alignment horizontal="center" vertical="center" wrapText="1" readingOrder="1"/>
    </xf>
    <xf numFmtId="0" fontId="14" fillId="3" borderId="1" xfId="0" applyFont="1" applyFill="1" applyBorder="1" applyAlignment="1">
      <alignment horizontal="center" vertical="center" wrapText="1" readingOrder="1"/>
    </xf>
    <xf numFmtId="0" fontId="14" fillId="3" borderId="8" xfId="0" applyFont="1" applyFill="1" applyBorder="1" applyAlignment="1">
      <alignment horizontal="center" vertical="center" wrapText="1" readingOrder="1"/>
    </xf>
    <xf numFmtId="0" fontId="4" fillId="2" borderId="1"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4" fillId="2" borderId="3" xfId="0" applyFont="1" applyFill="1" applyBorder="1" applyAlignment="1">
      <alignment horizontal="center" vertical="center" wrapText="1" readingOrder="1"/>
    </xf>
    <xf numFmtId="0" fontId="2" fillId="5" borderId="12" xfId="0" applyFont="1" applyFill="1" applyBorder="1" applyAlignment="1">
      <alignment horizontal="left" vertical="center" wrapText="1" readingOrder="1"/>
    </xf>
    <xf numFmtId="0" fontId="6" fillId="4" borderId="5" xfId="0" applyFont="1" applyFill="1" applyBorder="1" applyAlignment="1">
      <alignment horizontal="center" vertical="center"/>
    </xf>
    <xf numFmtId="0" fontId="4" fillId="2" borderId="4" xfId="0" applyFont="1" applyFill="1" applyBorder="1" applyAlignment="1">
      <alignment horizontal="center" vertical="center" wrapText="1" readingOrder="1"/>
    </xf>
    <xf numFmtId="0" fontId="17" fillId="2" borderId="1" xfId="0" applyFont="1" applyFill="1" applyBorder="1" applyAlignment="1">
      <alignment horizontal="justify" vertical="center" wrapText="1" readingOrder="1"/>
    </xf>
    <xf numFmtId="0" fontId="17" fillId="2" borderId="2" xfId="0" applyFont="1" applyFill="1" applyBorder="1" applyAlignment="1">
      <alignment horizontal="justify" vertical="center" wrapText="1" readingOrder="1"/>
    </xf>
    <xf numFmtId="0" fontId="17" fillId="2" borderId="3" xfId="0" applyFont="1" applyFill="1" applyBorder="1" applyAlignment="1">
      <alignment horizontal="justify" vertical="center" wrapText="1" readingOrder="1"/>
    </xf>
    <xf numFmtId="0" fontId="17" fillId="2" borderId="1" xfId="0" applyFont="1" applyFill="1" applyBorder="1" applyAlignment="1">
      <alignment horizontal="center" vertical="center" wrapText="1" readingOrder="1"/>
    </xf>
    <xf numFmtId="0" fontId="17" fillId="2" borderId="2" xfId="0" applyFont="1" applyFill="1" applyBorder="1" applyAlignment="1">
      <alignment horizontal="center" vertical="center" wrapText="1" readingOrder="1"/>
    </xf>
    <xf numFmtId="0" fontId="27" fillId="5" borderId="12" xfId="0" applyFont="1" applyFill="1" applyBorder="1" applyAlignment="1">
      <alignment horizontal="left" vertical="center" wrapText="1" readingOrder="1"/>
    </xf>
    <xf numFmtId="0" fontId="27" fillId="5" borderId="2" xfId="0" applyFont="1" applyFill="1" applyBorder="1" applyAlignment="1">
      <alignment horizontal="left" vertical="center" wrapText="1" readingOrder="1"/>
    </xf>
    <xf numFmtId="0" fontId="27" fillId="5" borderId="13" xfId="0" applyFont="1" applyFill="1" applyBorder="1" applyAlignment="1">
      <alignment horizontal="left" vertical="center" wrapText="1" readingOrder="1"/>
    </xf>
    <xf numFmtId="0" fontId="17" fillId="2" borderId="1" xfId="0" applyFont="1" applyFill="1" applyBorder="1" applyAlignment="1">
      <alignment horizontal="left" vertical="center" wrapText="1" readingOrder="1"/>
    </xf>
    <xf numFmtId="0" fontId="17" fillId="2" borderId="2" xfId="0" applyFont="1" applyFill="1" applyBorder="1" applyAlignment="1">
      <alignment horizontal="left" vertical="center" wrapText="1" readingOrder="1"/>
    </xf>
    <xf numFmtId="0" fontId="17" fillId="2" borderId="3" xfId="0" applyFont="1" applyFill="1" applyBorder="1" applyAlignment="1">
      <alignment horizontal="left" vertical="center" wrapText="1" readingOrder="1"/>
    </xf>
    <xf numFmtId="0" fontId="14" fillId="2" borderId="1" xfId="0" applyFont="1" applyFill="1" applyBorder="1" applyAlignment="1">
      <alignment horizontal="center" vertical="center" wrapText="1" readingOrder="1"/>
    </xf>
    <xf numFmtId="0" fontId="14" fillId="2" borderId="2" xfId="0" applyFont="1" applyFill="1" applyBorder="1" applyAlignment="1">
      <alignment horizontal="center" vertical="center" wrapText="1" readingOrder="1"/>
    </xf>
    <xf numFmtId="0" fontId="14" fillId="2" borderId="3" xfId="0" applyFont="1" applyFill="1" applyBorder="1" applyAlignment="1">
      <alignment horizontal="center" vertical="center" wrapText="1" readingOrder="1"/>
    </xf>
    <xf numFmtId="0" fontId="8" fillId="4" borderId="34" xfId="0" applyFont="1" applyFill="1" applyBorder="1" applyAlignment="1">
      <alignment horizontal="center"/>
    </xf>
    <xf numFmtId="3" fontId="17" fillId="2" borderId="1" xfId="0" applyNumberFormat="1" applyFont="1" applyFill="1" applyBorder="1" applyAlignment="1">
      <alignment horizontal="center" vertical="center" wrapText="1" readingOrder="1"/>
    </xf>
    <xf numFmtId="0" fontId="17" fillId="2" borderId="2" xfId="0" quotePrefix="1" applyFont="1" applyFill="1" applyBorder="1" applyAlignment="1">
      <alignment horizontal="left" vertical="center" wrapText="1" readingOrder="1"/>
    </xf>
    <xf numFmtId="0" fontId="17" fillId="2" borderId="3" xfId="0" quotePrefix="1" applyFont="1" applyFill="1" applyBorder="1" applyAlignment="1">
      <alignment horizontal="left" vertical="center" wrapText="1" readingOrder="1"/>
    </xf>
    <xf numFmtId="0" fontId="15" fillId="3" borderId="31" xfId="0" applyFont="1" applyFill="1" applyBorder="1" applyAlignment="1">
      <alignment horizontal="center" vertical="center" wrapText="1" readingOrder="1"/>
    </xf>
    <xf numFmtId="0" fontId="15" fillId="3" borderId="32" xfId="0" applyFont="1" applyFill="1" applyBorder="1" applyAlignment="1">
      <alignment horizontal="center" vertical="center" wrapText="1" readingOrder="1"/>
    </xf>
    <xf numFmtId="0" fontId="53" fillId="2" borderId="1" xfId="0" applyFont="1" applyFill="1" applyBorder="1" applyAlignment="1">
      <alignment horizontal="left" vertical="center" wrapText="1" readingOrder="1"/>
    </xf>
    <xf numFmtId="0" fontId="6" fillId="4" borderId="2"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33" xfId="0" applyFont="1" applyFill="1" applyBorder="1" applyAlignment="1">
      <alignment horizontal="center" vertical="center"/>
    </xf>
    <xf numFmtId="0" fontId="17" fillId="2" borderId="4" xfId="0" applyFont="1" applyFill="1" applyBorder="1" applyAlignment="1">
      <alignment horizontal="left" vertical="center" wrapText="1" readingOrder="1"/>
    </xf>
    <xf numFmtId="0" fontId="27" fillId="5" borderId="4" xfId="0" applyFont="1" applyFill="1" applyBorder="1" applyAlignment="1">
      <alignment horizontal="left" vertical="center" wrapText="1" readingOrder="1"/>
    </xf>
    <xf numFmtId="0" fontId="17" fillId="2" borderId="4" xfId="0" quotePrefix="1" applyFont="1" applyFill="1" applyBorder="1" applyAlignment="1">
      <alignment horizontal="left" vertical="center" wrapText="1" readingOrder="1"/>
    </xf>
    <xf numFmtId="0" fontId="14" fillId="2" borderId="4" xfId="0" applyFont="1" applyFill="1" applyBorder="1" applyAlignment="1">
      <alignment horizontal="center" vertical="center" wrapText="1" readingOrder="1"/>
    </xf>
    <xf numFmtId="0" fontId="44" fillId="4" borderId="35" xfId="0" applyFont="1" applyFill="1" applyBorder="1" applyAlignment="1">
      <alignment horizontal="center"/>
    </xf>
    <xf numFmtId="0" fontId="44" fillId="4" borderId="36" xfId="0" applyFont="1" applyFill="1" applyBorder="1" applyAlignment="1">
      <alignment horizontal="center"/>
    </xf>
    <xf numFmtId="0" fontId="44" fillId="4" borderId="24" xfId="0" applyFont="1" applyFill="1" applyBorder="1" applyAlignment="1">
      <alignment horizontal="center"/>
    </xf>
    <xf numFmtId="0" fontId="44" fillId="9" borderId="35" xfId="0" applyFont="1" applyFill="1" applyBorder="1" applyAlignment="1">
      <alignment horizontal="center"/>
    </xf>
    <xf numFmtId="0" fontId="44" fillId="9" borderId="36" xfId="0" applyFont="1" applyFill="1" applyBorder="1" applyAlignment="1">
      <alignment horizontal="center"/>
    </xf>
    <xf numFmtId="0" fontId="44" fillId="9" borderId="24" xfId="0" applyFont="1" applyFill="1" applyBorder="1" applyAlignment="1">
      <alignment horizontal="center"/>
    </xf>
    <xf numFmtId="0" fontId="44" fillId="8" borderId="35" xfId="0" applyFont="1" applyFill="1" applyBorder="1" applyAlignment="1">
      <alignment horizontal="center"/>
    </xf>
    <xf numFmtId="0" fontId="44" fillId="8" borderId="36" xfId="0" applyFont="1" applyFill="1" applyBorder="1" applyAlignment="1">
      <alignment horizontal="center"/>
    </xf>
    <xf numFmtId="0" fontId="44" fillId="8" borderId="24" xfId="0" applyFont="1" applyFill="1" applyBorder="1" applyAlignment="1">
      <alignment horizontal="center"/>
    </xf>
    <xf numFmtId="0" fontId="27" fillId="5" borderId="1" xfId="0" applyFont="1" applyFill="1" applyBorder="1" applyAlignment="1">
      <alignment horizontal="left" vertical="center" wrapText="1" readingOrder="1"/>
    </xf>
    <xf numFmtId="0" fontId="22" fillId="2" borderId="34" xfId="0" applyFont="1" applyFill="1" applyBorder="1" applyAlignment="1">
      <alignment horizontal="center" wrapText="1"/>
    </xf>
    <xf numFmtId="0" fontId="43" fillId="4" borderId="34" xfId="0" applyFont="1" applyFill="1" applyBorder="1" applyAlignment="1">
      <alignment horizontal="center"/>
    </xf>
    <xf numFmtId="0" fontId="14" fillId="3" borderId="1"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7" fillId="2" borderId="3" xfId="0" applyFont="1" applyFill="1" applyBorder="1" applyAlignment="1">
      <alignment horizontal="center" vertical="center" wrapText="1" readingOrder="1"/>
    </xf>
    <xf numFmtId="0" fontId="20" fillId="8" borderId="35" xfId="0" applyFont="1" applyFill="1" applyBorder="1" applyAlignment="1">
      <alignment horizontal="center"/>
    </xf>
    <xf numFmtId="0" fontId="20" fillId="8" borderId="36" xfId="0" applyFont="1" applyFill="1" applyBorder="1" applyAlignment="1">
      <alignment horizontal="center"/>
    </xf>
    <xf numFmtId="0" fontId="20" fillId="8" borderId="24" xfId="0"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4"/>
  <sheetViews>
    <sheetView zoomScale="69" zoomScaleNormal="69" workbookViewId="0">
      <selection activeCell="A3" sqref="A3"/>
    </sheetView>
  </sheetViews>
  <sheetFormatPr defaultRowHeight="27" thickBottom="1"/>
  <cols>
    <col min="1" max="1" width="27" style="1" customWidth="1"/>
    <col min="2" max="2" width="22.7109375" style="1" customWidth="1"/>
    <col min="3" max="4" width="22.5703125" style="1" customWidth="1"/>
    <col min="5" max="5" width="5.5703125" style="57" customWidth="1"/>
    <col min="6" max="7" width="18.28515625" style="1" customWidth="1"/>
    <col min="8" max="10" width="27.5703125" style="1" customWidth="1"/>
    <col min="11" max="11" width="30" style="1" customWidth="1"/>
    <col min="12" max="12" width="5.5703125" style="57" customWidth="1"/>
    <col min="13" max="13" width="28.85546875" style="1" customWidth="1"/>
    <col min="14" max="14" width="26.7109375" style="1" customWidth="1"/>
    <col min="15" max="16384" width="9.140625" style="1"/>
  </cols>
  <sheetData>
    <row r="1" spans="1:14" thickBot="1">
      <c r="A1" s="93" t="s">
        <v>80</v>
      </c>
      <c r="B1" s="94" t="s">
        <v>82</v>
      </c>
    </row>
    <row r="2" spans="1:14" thickBot="1">
      <c r="A2" s="93" t="s">
        <v>81</v>
      </c>
      <c r="B2" s="93" t="s">
        <v>83</v>
      </c>
    </row>
    <row r="3" spans="1:14" thickBot="1">
      <c r="A3" s="95">
        <v>42551</v>
      </c>
    </row>
    <row r="4" spans="1:14" s="172" customFormat="1" thickBot="1">
      <c r="A4" s="172">
        <v>1</v>
      </c>
      <c r="B4" s="172">
        <v>2</v>
      </c>
      <c r="C4" s="172">
        <v>3</v>
      </c>
      <c r="D4" s="172">
        <v>4</v>
      </c>
      <c r="E4" s="171"/>
      <c r="F4" s="172">
        <v>5</v>
      </c>
      <c r="G4" s="172">
        <v>6</v>
      </c>
      <c r="H4" s="172">
        <v>7</v>
      </c>
      <c r="I4" s="172">
        <v>8</v>
      </c>
      <c r="J4" s="172">
        <v>9</v>
      </c>
      <c r="K4" s="172">
        <v>10</v>
      </c>
      <c r="L4" s="171"/>
    </row>
    <row r="5" spans="1:14" ht="28.5" customHeight="1" thickBot="1">
      <c r="E5" s="16"/>
      <c r="F5" s="225" t="s">
        <v>12</v>
      </c>
      <c r="G5" s="226"/>
      <c r="H5" s="226"/>
      <c r="I5" s="226"/>
      <c r="J5" s="226"/>
      <c r="K5" s="227"/>
      <c r="L5" s="16"/>
    </row>
    <row r="6" spans="1:14" ht="66.75" customHeight="1" thickBot="1">
      <c r="A6" s="230" t="s">
        <v>0</v>
      </c>
      <c r="B6" s="234" t="s">
        <v>44</v>
      </c>
      <c r="C6" s="234" t="s">
        <v>40</v>
      </c>
      <c r="D6" s="230" t="s">
        <v>77</v>
      </c>
      <c r="E6" s="16"/>
      <c r="F6" s="14" t="s">
        <v>9</v>
      </c>
      <c r="G6" s="14" t="s">
        <v>8</v>
      </c>
      <c r="H6" s="232" t="s">
        <v>10</v>
      </c>
      <c r="I6" s="233"/>
      <c r="J6" s="232" t="s">
        <v>11</v>
      </c>
      <c r="K6" s="233"/>
      <c r="L6" s="16"/>
      <c r="M6" s="240" t="s">
        <v>4</v>
      </c>
      <c r="N6" s="240" t="s">
        <v>5</v>
      </c>
    </row>
    <row r="7" spans="1:14" ht="64.5" customHeight="1" thickBot="1">
      <c r="A7" s="231"/>
      <c r="B7" s="235" t="s">
        <v>42</v>
      </c>
      <c r="C7" s="235"/>
      <c r="D7" s="231"/>
      <c r="E7" s="16"/>
      <c r="F7" s="8" t="s">
        <v>6</v>
      </c>
      <c r="G7" s="8" t="s">
        <v>6</v>
      </c>
      <c r="H7" s="8" t="s">
        <v>6</v>
      </c>
      <c r="I7" s="17" t="s">
        <v>13</v>
      </c>
      <c r="J7" s="8" t="s">
        <v>6</v>
      </c>
      <c r="K7" s="17" t="s">
        <v>13</v>
      </c>
      <c r="L7" s="16"/>
      <c r="M7" s="240"/>
      <c r="N7" s="240"/>
    </row>
    <row r="8" spans="1:14" ht="77.25" customHeight="1" thickTop="1" thickBot="1">
      <c r="A8" s="228" t="s">
        <v>2</v>
      </c>
      <c r="B8" s="55" t="s">
        <v>41</v>
      </c>
      <c r="C8" s="53"/>
      <c r="D8" s="53"/>
      <c r="E8" s="16"/>
      <c r="F8" s="7"/>
      <c r="G8" s="7"/>
      <c r="H8" s="7"/>
      <c r="I8" s="7"/>
      <c r="J8" s="7"/>
      <c r="K8" s="7"/>
      <c r="L8" s="16"/>
      <c r="M8" s="9"/>
      <c r="N8" s="241"/>
    </row>
    <row r="9" spans="1:14" ht="77.25" customHeight="1" thickBot="1">
      <c r="A9" s="229"/>
      <c r="B9" s="56" t="s">
        <v>43</v>
      </c>
      <c r="C9" s="54"/>
      <c r="D9" s="54"/>
      <c r="E9" s="16"/>
      <c r="F9" s="51"/>
      <c r="G9" s="51"/>
      <c r="H9" s="51"/>
      <c r="I9" s="51"/>
      <c r="J9" s="51"/>
      <c r="K9" s="51"/>
      <c r="L9" s="16"/>
      <c r="M9" s="10"/>
      <c r="N9" s="237"/>
    </row>
    <row r="10" spans="1:14" ht="68.25" customHeight="1" thickBot="1">
      <c r="A10" s="229"/>
      <c r="B10" s="59" t="s">
        <v>67</v>
      </c>
      <c r="C10" s="60"/>
      <c r="D10" s="60"/>
      <c r="E10" s="16"/>
      <c r="F10" s="15"/>
      <c r="G10" s="15"/>
      <c r="H10" s="15"/>
      <c r="I10" s="15"/>
      <c r="J10" s="15"/>
      <c r="K10" s="15"/>
      <c r="L10" s="16"/>
      <c r="M10" s="10"/>
      <c r="N10" s="237"/>
    </row>
    <row r="11" spans="1:14" ht="68.25" customHeight="1" thickBot="1">
      <c r="A11" s="84" t="s">
        <v>78</v>
      </c>
      <c r="B11" s="61"/>
      <c r="C11" s="62"/>
      <c r="D11" s="63">
        <f>SUM(D8:D10)</f>
        <v>0</v>
      </c>
      <c r="E11" s="16"/>
      <c r="F11" s="15"/>
      <c r="G11" s="15"/>
      <c r="H11" s="15"/>
      <c r="I11" s="15"/>
      <c r="J11" s="15"/>
      <c r="K11" s="15"/>
      <c r="L11" s="16"/>
      <c r="M11" s="10"/>
      <c r="N11" s="18"/>
    </row>
    <row r="12" spans="1:14" ht="24" customHeight="1" thickTop="1" thickBot="1">
      <c r="A12" s="229" t="s">
        <v>22</v>
      </c>
      <c r="B12" s="65" t="s">
        <v>41</v>
      </c>
      <c r="C12" s="65"/>
      <c r="D12" s="65"/>
      <c r="E12" s="16"/>
      <c r="F12" s="4"/>
      <c r="G12" s="4"/>
      <c r="H12" s="4"/>
      <c r="I12" s="4"/>
      <c r="J12" s="4"/>
      <c r="K12" s="4"/>
      <c r="L12" s="16"/>
      <c r="M12" s="11"/>
      <c r="N12" s="236"/>
    </row>
    <row r="13" spans="1:14" ht="36.75" customHeight="1" thickBot="1">
      <c r="A13" s="229"/>
      <c r="B13" s="66" t="s">
        <v>43</v>
      </c>
      <c r="C13" s="66"/>
      <c r="D13" s="66"/>
      <c r="E13" s="16"/>
      <c r="F13" s="5"/>
      <c r="G13" s="5"/>
      <c r="H13" s="5"/>
      <c r="I13" s="5"/>
      <c r="J13" s="5"/>
      <c r="K13" s="5"/>
      <c r="L13" s="16"/>
      <c r="M13" s="12"/>
      <c r="N13" s="237"/>
    </row>
    <row r="14" spans="1:14" ht="54" customHeight="1" thickBot="1">
      <c r="A14" s="229"/>
      <c r="B14" s="135" t="s">
        <v>67</v>
      </c>
      <c r="C14" s="67"/>
      <c r="D14" s="67"/>
      <c r="E14" s="16"/>
      <c r="F14" s="6"/>
      <c r="G14" s="6"/>
      <c r="H14" s="6"/>
      <c r="I14" s="6"/>
      <c r="J14" s="6"/>
      <c r="K14" s="6"/>
      <c r="L14" s="16"/>
      <c r="M14" s="13"/>
      <c r="N14" s="238"/>
    </row>
    <row r="15" spans="1:14" ht="54" customHeight="1" thickBot="1">
      <c r="A15" s="84" t="s">
        <v>78</v>
      </c>
      <c r="B15" s="64"/>
      <c r="C15" s="64"/>
      <c r="D15" s="63">
        <f>SUM(D12:D14)</f>
        <v>0</v>
      </c>
      <c r="E15" s="16"/>
      <c r="F15" s="5"/>
      <c r="G15" s="5"/>
      <c r="H15" s="5"/>
      <c r="I15" s="5"/>
      <c r="J15" s="5"/>
      <c r="K15" s="5"/>
      <c r="L15" s="16"/>
      <c r="M15" s="12"/>
      <c r="N15" s="18"/>
    </row>
    <row r="16" spans="1:14" ht="27.75" thickTop="1" thickBot="1">
      <c r="A16" s="229" t="s">
        <v>23</v>
      </c>
      <c r="B16" s="65" t="s">
        <v>41</v>
      </c>
      <c r="C16" s="68"/>
      <c r="D16" s="68"/>
      <c r="E16" s="16"/>
      <c r="F16" s="2"/>
      <c r="G16" s="2"/>
      <c r="H16" s="2"/>
      <c r="I16" s="2"/>
      <c r="J16" s="2"/>
      <c r="K16" s="2"/>
      <c r="L16" s="16"/>
      <c r="M16" s="223"/>
      <c r="N16" s="221"/>
    </row>
    <row r="17" spans="1:14" thickBot="1">
      <c r="A17" s="229"/>
      <c r="B17" s="66" t="s">
        <v>43</v>
      </c>
      <c r="C17" s="69"/>
      <c r="D17" s="69"/>
      <c r="E17" s="16"/>
      <c r="F17" s="3"/>
      <c r="G17" s="3"/>
      <c r="H17" s="3"/>
      <c r="I17" s="3"/>
      <c r="J17" s="3"/>
      <c r="K17" s="3"/>
      <c r="L17" s="16"/>
      <c r="M17" s="224"/>
      <c r="N17" s="222"/>
    </row>
    <row r="18" spans="1:14" thickBot="1">
      <c r="A18" s="229"/>
      <c r="B18" s="135" t="s">
        <v>67</v>
      </c>
      <c r="C18" s="69"/>
      <c r="D18" s="69"/>
      <c r="E18" s="16"/>
      <c r="F18" s="3"/>
      <c r="G18" s="3"/>
      <c r="H18" s="3"/>
      <c r="I18" s="3"/>
      <c r="J18" s="3"/>
      <c r="K18" s="3"/>
      <c r="L18" s="16"/>
      <c r="M18" s="224"/>
      <c r="N18" s="222"/>
    </row>
    <row r="19" spans="1:14" thickBot="1">
      <c r="A19" s="84" t="s">
        <v>78</v>
      </c>
      <c r="B19" s="70"/>
      <c r="C19" s="70"/>
      <c r="D19" s="72">
        <f>SUM(D16:D18)</f>
        <v>0</v>
      </c>
      <c r="E19" s="16"/>
      <c r="F19" s="3"/>
      <c r="G19" s="3"/>
      <c r="H19" s="3"/>
      <c r="I19" s="3"/>
      <c r="J19" s="3"/>
      <c r="K19" s="3"/>
      <c r="L19" s="16"/>
      <c r="M19" s="224"/>
      <c r="N19" s="222"/>
    </row>
    <row r="20" spans="1:14" ht="63" customHeight="1" thickTop="1" thickBot="1">
      <c r="A20" s="239" t="s">
        <v>3</v>
      </c>
      <c r="B20" s="65" t="s">
        <v>41</v>
      </c>
      <c r="C20" s="65"/>
      <c r="D20" s="65"/>
      <c r="E20" s="16"/>
      <c r="F20" s="4"/>
      <c r="G20" s="4"/>
      <c r="H20" s="4"/>
      <c r="I20" s="4"/>
      <c r="J20" s="4"/>
      <c r="K20" s="4"/>
      <c r="L20" s="16"/>
      <c r="M20" s="223"/>
      <c r="N20" s="236"/>
    </row>
    <row r="21" spans="1:14" ht="49.5" customHeight="1" thickBot="1">
      <c r="A21" s="229"/>
      <c r="B21" s="66" t="s">
        <v>43</v>
      </c>
      <c r="C21" s="66"/>
      <c r="D21" s="66"/>
      <c r="E21" s="16"/>
      <c r="F21" s="5"/>
      <c r="G21" s="5"/>
      <c r="H21" s="5"/>
      <c r="I21" s="5"/>
      <c r="J21" s="5"/>
      <c r="K21" s="5"/>
      <c r="L21" s="16"/>
      <c r="M21" s="224"/>
      <c r="N21" s="237"/>
    </row>
    <row r="22" spans="1:14" ht="39.75" customHeight="1" thickBot="1">
      <c r="A22" s="229"/>
      <c r="B22" s="135" t="s">
        <v>67</v>
      </c>
      <c r="C22" s="66"/>
      <c r="D22" s="66"/>
      <c r="E22" s="16"/>
      <c r="F22" s="5"/>
      <c r="G22" s="5"/>
      <c r="H22" s="5"/>
      <c r="I22" s="5"/>
      <c r="J22" s="5"/>
      <c r="K22" s="5"/>
      <c r="L22" s="16"/>
      <c r="M22" s="12"/>
      <c r="N22" s="237"/>
    </row>
    <row r="23" spans="1:14" ht="46.5" customHeight="1" thickBot="1">
      <c r="A23" s="84" t="s">
        <v>78</v>
      </c>
      <c r="B23" s="71"/>
      <c r="C23" s="71"/>
      <c r="D23" s="71">
        <f>SUM(D20:D22)</f>
        <v>0</v>
      </c>
      <c r="E23" s="16"/>
      <c r="F23" s="6"/>
      <c r="G23" s="6"/>
      <c r="H23" s="6"/>
      <c r="I23" s="6"/>
      <c r="J23" s="6"/>
      <c r="K23" s="6"/>
      <c r="L23" s="16"/>
      <c r="M23" s="13"/>
      <c r="N23" s="238"/>
    </row>
    <row r="24" spans="1:14" ht="57.75" customHeight="1" thickTop="1" thickBot="1">
      <c r="A24" s="239" t="s">
        <v>24</v>
      </c>
      <c r="B24" s="65" t="s">
        <v>41</v>
      </c>
      <c r="C24" s="65"/>
      <c r="D24" s="65"/>
      <c r="E24" s="16"/>
      <c r="F24" s="4"/>
      <c r="G24" s="4"/>
      <c r="H24" s="4"/>
      <c r="I24" s="4"/>
      <c r="J24" s="4"/>
      <c r="K24" s="4"/>
      <c r="L24" s="16"/>
      <c r="M24" s="11"/>
      <c r="N24" s="236"/>
    </row>
    <row r="25" spans="1:14" ht="33" customHeight="1" thickBot="1">
      <c r="A25" s="229"/>
      <c r="B25" s="66" t="s">
        <v>43</v>
      </c>
      <c r="C25" s="66"/>
      <c r="D25" s="66"/>
      <c r="E25" s="16"/>
      <c r="F25" s="5"/>
      <c r="G25" s="5"/>
      <c r="H25" s="5"/>
      <c r="I25" s="5"/>
      <c r="J25" s="5"/>
      <c r="K25" s="5"/>
      <c r="L25" s="16"/>
      <c r="M25" s="12"/>
      <c r="N25" s="237"/>
    </row>
    <row r="26" spans="1:14" ht="33" customHeight="1" thickBot="1">
      <c r="A26" s="229"/>
      <c r="B26" s="135" t="s">
        <v>67</v>
      </c>
      <c r="C26" s="66"/>
      <c r="D26" s="66"/>
      <c r="E26" s="16"/>
      <c r="F26" s="5"/>
      <c r="G26" s="5"/>
      <c r="H26" s="5"/>
      <c r="I26" s="5"/>
      <c r="J26" s="5"/>
      <c r="K26" s="5"/>
      <c r="L26" s="16"/>
      <c r="M26" s="12"/>
      <c r="N26" s="237"/>
    </row>
    <row r="27" spans="1:14" ht="48.75" customHeight="1" thickBot="1">
      <c r="A27" s="84" t="s">
        <v>78</v>
      </c>
      <c r="B27" s="71"/>
      <c r="C27" s="71"/>
      <c r="D27" s="71">
        <f>SUM(D24:D26)</f>
        <v>0</v>
      </c>
      <c r="E27" s="16"/>
      <c r="F27" s="6"/>
      <c r="G27" s="6"/>
      <c r="H27" s="6"/>
      <c r="I27" s="6"/>
      <c r="J27" s="6"/>
      <c r="K27" s="6"/>
      <c r="L27" s="16"/>
      <c r="M27" s="13"/>
      <c r="N27" s="238"/>
    </row>
    <row r="28" spans="1:14" ht="37.5" customHeight="1" thickTop="1" thickBot="1">
      <c r="A28" s="239" t="s">
        <v>25</v>
      </c>
      <c r="B28" s="65" t="s">
        <v>41</v>
      </c>
      <c r="C28" s="65"/>
      <c r="D28" s="65"/>
      <c r="E28" s="16"/>
      <c r="F28" s="4"/>
      <c r="G28" s="4"/>
      <c r="H28" s="4"/>
      <c r="I28" s="4"/>
      <c r="J28" s="4"/>
      <c r="K28" s="4"/>
      <c r="L28" s="16"/>
      <c r="M28" s="11"/>
      <c r="N28" s="236"/>
    </row>
    <row r="29" spans="1:14" ht="24" customHeight="1" thickBot="1">
      <c r="A29" s="229"/>
      <c r="B29" s="66" t="s">
        <v>43</v>
      </c>
      <c r="C29" s="66"/>
      <c r="D29" s="66"/>
      <c r="E29" s="16"/>
      <c r="F29" s="5"/>
      <c r="G29" s="5"/>
      <c r="H29" s="5"/>
      <c r="I29" s="5"/>
      <c r="J29" s="5"/>
      <c r="K29" s="5"/>
      <c r="L29" s="16"/>
      <c r="M29" s="12"/>
      <c r="N29" s="237"/>
    </row>
    <row r="30" spans="1:14" ht="24" customHeight="1" thickBot="1">
      <c r="A30" s="229"/>
      <c r="B30" s="135" t="s">
        <v>67</v>
      </c>
      <c r="C30" s="66"/>
      <c r="D30" s="66"/>
      <c r="E30" s="16"/>
      <c r="F30" s="5"/>
      <c r="G30" s="5"/>
      <c r="H30" s="5"/>
      <c r="I30" s="5"/>
      <c r="J30" s="5"/>
      <c r="K30" s="5"/>
      <c r="L30" s="16"/>
      <c r="M30" s="12"/>
      <c r="N30" s="237"/>
    </row>
    <row r="31" spans="1:14" ht="38.25" customHeight="1" thickBot="1">
      <c r="A31" s="84" t="s">
        <v>78</v>
      </c>
      <c r="B31" s="71"/>
      <c r="C31" s="71"/>
      <c r="D31" s="71">
        <f>SUM(D28:D30)</f>
        <v>0</v>
      </c>
      <c r="E31" s="16"/>
      <c r="F31" s="6"/>
      <c r="G31" s="6"/>
      <c r="H31" s="6"/>
      <c r="I31" s="6"/>
      <c r="J31" s="6"/>
      <c r="K31" s="6"/>
      <c r="L31" s="16"/>
      <c r="M31" s="13"/>
      <c r="N31" s="238"/>
    </row>
    <row r="32" spans="1:14" ht="38.25" customHeight="1" thickTop="1" thickBot="1">
      <c r="A32" s="239" t="s">
        <v>26</v>
      </c>
      <c r="B32" s="65" t="s">
        <v>41</v>
      </c>
      <c r="C32" s="5"/>
      <c r="D32" s="5"/>
      <c r="E32" s="16"/>
      <c r="F32" s="5"/>
      <c r="G32" s="5"/>
      <c r="H32" s="5"/>
      <c r="I32" s="5"/>
      <c r="J32" s="5"/>
      <c r="K32" s="5"/>
      <c r="L32" s="16"/>
      <c r="M32" s="12"/>
      <c r="N32" s="18"/>
    </row>
    <row r="33" spans="1:14" ht="38.25" customHeight="1" thickBot="1">
      <c r="A33" s="229"/>
      <c r="B33" s="66" t="s">
        <v>43</v>
      </c>
      <c r="C33" s="5"/>
      <c r="D33" s="5"/>
      <c r="E33" s="16"/>
      <c r="F33" s="5"/>
      <c r="G33" s="5"/>
      <c r="H33" s="5"/>
      <c r="I33" s="5"/>
      <c r="J33" s="5"/>
      <c r="K33" s="5"/>
      <c r="L33" s="16"/>
      <c r="M33" s="12"/>
      <c r="N33" s="18"/>
    </row>
    <row r="34" spans="1:14" ht="38.25" customHeight="1" thickBot="1">
      <c r="A34" s="229"/>
      <c r="B34" s="135" t="s">
        <v>67</v>
      </c>
      <c r="C34" s="5"/>
      <c r="D34" s="5"/>
      <c r="E34" s="16"/>
      <c r="F34" s="5"/>
      <c r="G34" s="5"/>
      <c r="H34" s="5"/>
      <c r="I34" s="5"/>
      <c r="J34" s="5"/>
      <c r="K34" s="5"/>
      <c r="L34" s="16"/>
      <c r="M34" s="12"/>
      <c r="N34" s="18"/>
    </row>
    <row r="35" spans="1:14" ht="38.25" customHeight="1" thickBot="1">
      <c r="A35" s="84" t="s">
        <v>78</v>
      </c>
      <c r="B35" s="71"/>
      <c r="C35" s="71"/>
      <c r="D35" s="71">
        <f>SUM(D32:D34)</f>
        <v>0</v>
      </c>
      <c r="E35" s="16"/>
      <c r="F35" s="5"/>
      <c r="G35" s="5"/>
      <c r="H35" s="5"/>
      <c r="I35" s="5"/>
      <c r="J35" s="5"/>
      <c r="K35" s="5"/>
      <c r="L35" s="16"/>
      <c r="M35" s="12"/>
      <c r="N35" s="18"/>
    </row>
    <row r="36" spans="1:14" ht="38.25" customHeight="1" thickTop="1" thickBot="1">
      <c r="A36" s="239" t="s">
        <v>30</v>
      </c>
      <c r="B36" s="65" t="s">
        <v>41</v>
      </c>
      <c r="C36" s="5"/>
      <c r="D36" s="5"/>
      <c r="E36" s="16"/>
      <c r="F36" s="5"/>
      <c r="G36" s="5"/>
      <c r="H36" s="5"/>
      <c r="I36" s="5"/>
      <c r="J36" s="5"/>
      <c r="K36" s="5"/>
      <c r="L36" s="16"/>
      <c r="M36" s="12"/>
      <c r="N36" s="18"/>
    </row>
    <row r="37" spans="1:14" ht="38.25" customHeight="1" thickBot="1">
      <c r="A37" s="229"/>
      <c r="B37" s="66" t="s">
        <v>43</v>
      </c>
      <c r="C37" s="5"/>
      <c r="D37" s="5"/>
      <c r="E37" s="16"/>
      <c r="F37" s="5"/>
      <c r="G37" s="5"/>
      <c r="H37" s="5"/>
      <c r="I37" s="5"/>
      <c r="J37" s="5"/>
      <c r="K37" s="5"/>
      <c r="L37" s="16"/>
      <c r="M37" s="12"/>
      <c r="N37" s="18"/>
    </row>
    <row r="38" spans="1:14" ht="38.25" customHeight="1" thickBot="1">
      <c r="A38" s="229"/>
      <c r="B38" s="135" t="s">
        <v>67</v>
      </c>
      <c r="C38" s="5"/>
      <c r="D38" s="5"/>
      <c r="E38" s="16"/>
      <c r="F38" s="5"/>
      <c r="G38" s="5"/>
      <c r="H38" s="5"/>
      <c r="I38" s="5"/>
      <c r="J38" s="5"/>
      <c r="K38" s="5"/>
      <c r="L38" s="16"/>
      <c r="M38" s="12"/>
      <c r="N38" s="18"/>
    </row>
    <row r="39" spans="1:14" ht="38.25" customHeight="1" thickBot="1">
      <c r="A39" s="84" t="s">
        <v>78</v>
      </c>
      <c r="B39" s="71"/>
      <c r="C39" s="71"/>
      <c r="D39" s="71">
        <f>SUM(D36:D38)</f>
        <v>0</v>
      </c>
      <c r="E39" s="16"/>
      <c r="F39" s="5"/>
      <c r="G39" s="5"/>
      <c r="H39" s="5"/>
      <c r="I39" s="5"/>
      <c r="J39" s="5"/>
      <c r="K39" s="5"/>
      <c r="L39" s="16"/>
      <c r="M39" s="12"/>
      <c r="N39" s="18"/>
    </row>
    <row r="40" spans="1:14" ht="45" customHeight="1" thickTop="1" thickBot="1">
      <c r="A40" s="239" t="s">
        <v>27</v>
      </c>
      <c r="B40" s="65" t="s">
        <v>41</v>
      </c>
      <c r="C40" s="65"/>
      <c r="D40" s="65"/>
      <c r="E40" s="16"/>
      <c r="F40" s="4"/>
      <c r="G40" s="4"/>
      <c r="H40" s="4"/>
      <c r="I40" s="4"/>
      <c r="J40" s="4"/>
      <c r="K40" s="4"/>
      <c r="L40" s="16"/>
      <c r="M40" s="11"/>
      <c r="N40" s="236"/>
    </row>
    <row r="41" spans="1:14" ht="46.5" customHeight="1" thickBot="1">
      <c r="A41" s="229"/>
      <c r="B41" s="66" t="s">
        <v>43</v>
      </c>
      <c r="C41" s="66"/>
      <c r="D41" s="66"/>
      <c r="E41" s="16"/>
      <c r="F41" s="5"/>
      <c r="G41" s="5"/>
      <c r="H41" s="5"/>
      <c r="I41" s="5"/>
      <c r="J41" s="5"/>
      <c r="K41" s="5"/>
      <c r="L41" s="16"/>
      <c r="M41" s="12"/>
      <c r="N41" s="237"/>
    </row>
    <row r="42" spans="1:14" ht="46.5" customHeight="1" thickBot="1">
      <c r="A42" s="229"/>
      <c r="B42" s="135" t="s">
        <v>67</v>
      </c>
      <c r="C42" s="66"/>
      <c r="D42" s="66"/>
      <c r="E42" s="16"/>
      <c r="F42" s="5"/>
      <c r="G42" s="5"/>
      <c r="H42" s="5"/>
      <c r="I42" s="5"/>
      <c r="J42" s="5"/>
      <c r="K42" s="5"/>
      <c r="L42" s="16"/>
      <c r="M42" s="12"/>
      <c r="N42" s="237"/>
    </row>
    <row r="43" spans="1:14" ht="40.5" customHeight="1" thickBot="1">
      <c r="A43" s="84" t="s">
        <v>78</v>
      </c>
      <c r="B43" s="71"/>
      <c r="C43" s="71"/>
      <c r="D43" s="71">
        <f>SUM(D40:D42)</f>
        <v>0</v>
      </c>
      <c r="E43" s="16"/>
      <c r="F43" s="6"/>
      <c r="G43" s="6"/>
      <c r="H43" s="6"/>
      <c r="I43" s="6"/>
      <c r="J43" s="6"/>
      <c r="K43" s="6"/>
      <c r="L43" s="16"/>
      <c r="M43" s="13"/>
      <c r="N43" s="238"/>
    </row>
    <row r="44" spans="1:14" ht="40.5" customHeight="1" thickTop="1" thickBot="1">
      <c r="A44" s="87"/>
      <c r="B44" s="88"/>
      <c r="C44" s="88"/>
      <c r="D44" s="88"/>
      <c r="F44" s="89"/>
      <c r="G44" s="89"/>
      <c r="H44" s="89"/>
      <c r="I44" s="89"/>
      <c r="J44" s="89"/>
      <c r="K44" s="89"/>
      <c r="M44" s="90"/>
      <c r="N44" s="91"/>
    </row>
    <row r="45" spans="1:14" s="142" customFormat="1" ht="16.5" thickBot="1">
      <c r="A45" s="139" t="s">
        <v>14</v>
      </c>
      <c r="B45" s="139"/>
      <c r="C45" s="139"/>
      <c r="D45" s="140">
        <f>D11+D15+D19+D23+D27+D31+D35+D39+D43</f>
        <v>0</v>
      </c>
      <c r="E45" s="141"/>
      <c r="L45" s="141"/>
    </row>
    <row r="53" ht="26.25"/>
    <row r="54" ht="26.25"/>
  </sheetData>
  <mergeCells count="27">
    <mergeCell ref="A20:A22"/>
    <mergeCell ref="M16:M19"/>
    <mergeCell ref="A12:A14"/>
    <mergeCell ref="J6:K6"/>
    <mergeCell ref="A16:A18"/>
    <mergeCell ref="M6:M7"/>
    <mergeCell ref="N6:N7"/>
    <mergeCell ref="N8:N10"/>
    <mergeCell ref="N12:N14"/>
    <mergeCell ref="N24:N27"/>
    <mergeCell ref="N28:N31"/>
    <mergeCell ref="N40:N43"/>
    <mergeCell ref="A36:A38"/>
    <mergeCell ref="A40:A42"/>
    <mergeCell ref="A24:A26"/>
    <mergeCell ref="A28:A30"/>
    <mergeCell ref="A32:A34"/>
    <mergeCell ref="N16:N19"/>
    <mergeCell ref="M20:M21"/>
    <mergeCell ref="F5:K5"/>
    <mergeCell ref="A8:A10"/>
    <mergeCell ref="A6:A7"/>
    <mergeCell ref="D6:D7"/>
    <mergeCell ref="H6:I6"/>
    <mergeCell ref="B6:B7"/>
    <mergeCell ref="C6:C7"/>
    <mergeCell ref="N20:N23"/>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51"/>
  <sheetViews>
    <sheetView tabSelected="1" zoomScale="70" zoomScaleNormal="70" workbookViewId="0">
      <pane xSplit="4" ySplit="7" topLeftCell="O38" activePane="bottomRight" state="frozen"/>
      <selection pane="topRight" activeCell="E1" sqref="E1"/>
      <selection pane="bottomLeft" activeCell="A8" sqref="A8"/>
      <selection pane="bottomRight" activeCell="H40" sqref="H40:H43"/>
    </sheetView>
  </sheetViews>
  <sheetFormatPr defaultRowHeight="27" thickBottom="1"/>
  <cols>
    <col min="1" max="1" width="27" style="19" customWidth="1"/>
    <col min="2" max="4" width="22.5703125" style="19" customWidth="1"/>
    <col min="5" max="5" width="5.5703125" style="46" customWidth="1"/>
    <col min="6" max="6" width="44.85546875" style="19" customWidth="1"/>
    <col min="7" max="7" width="22.85546875" style="19" customWidth="1"/>
    <col min="8" max="8" width="45.28515625" style="19" customWidth="1"/>
    <col min="9" max="9" width="21.42578125" style="19" customWidth="1"/>
    <col min="10" max="10" width="35.5703125" style="19" customWidth="1"/>
    <col min="11" max="11" width="19.28515625" style="19" customWidth="1"/>
    <col min="12" max="12" width="35.7109375" style="19" customWidth="1"/>
    <col min="13" max="13" width="16.85546875" style="19" customWidth="1"/>
    <col min="14" max="14" width="38" style="19" customWidth="1"/>
    <col min="15" max="16" width="21.7109375" style="19" customWidth="1"/>
    <col min="17" max="17" width="21.7109375" style="106" customWidth="1"/>
    <col min="18" max="18" width="24.7109375" style="19" customWidth="1"/>
    <col min="19" max="19" width="38.5703125" style="19" customWidth="1"/>
    <col min="20" max="20" width="26.7109375" style="19" customWidth="1"/>
    <col min="21" max="16384" width="9.140625" style="19"/>
  </cols>
  <sheetData>
    <row r="1" spans="1:20" thickBot="1">
      <c r="A1" s="93" t="s">
        <v>80</v>
      </c>
      <c r="B1" s="94" t="s">
        <v>82</v>
      </c>
    </row>
    <row r="2" spans="1:20" thickBot="1">
      <c r="A2" s="93" t="s">
        <v>81</v>
      </c>
      <c r="B2" s="93" t="s">
        <v>84</v>
      </c>
    </row>
    <row r="3" spans="1:20" thickBot="1">
      <c r="A3" s="95">
        <v>42551</v>
      </c>
      <c r="B3" s="1"/>
    </row>
    <row r="4" spans="1:20" s="173" customFormat="1" thickBot="1">
      <c r="A4" s="173">
        <v>1</v>
      </c>
      <c r="B4" s="173">
        <v>2</v>
      </c>
      <c r="C4" s="173">
        <v>3</v>
      </c>
      <c r="D4" s="173">
        <v>4</v>
      </c>
      <c r="E4" s="174"/>
      <c r="F4" s="173">
        <v>5</v>
      </c>
      <c r="G4" s="173">
        <v>6</v>
      </c>
      <c r="H4" s="173">
        <v>7</v>
      </c>
      <c r="I4" s="173">
        <v>8</v>
      </c>
      <c r="J4" s="173">
        <v>9</v>
      </c>
      <c r="K4" s="173">
        <v>10</v>
      </c>
      <c r="L4" s="173">
        <v>11</v>
      </c>
      <c r="M4" s="173">
        <v>12</v>
      </c>
      <c r="N4" s="173">
        <v>13</v>
      </c>
      <c r="O4" s="173">
        <v>14</v>
      </c>
      <c r="P4" s="173">
        <v>15</v>
      </c>
      <c r="Q4" s="175"/>
    </row>
    <row r="5" spans="1:20" ht="28.5" customHeight="1" thickBot="1">
      <c r="E5" s="20"/>
      <c r="F5" s="256" t="s">
        <v>21</v>
      </c>
      <c r="G5" s="256"/>
      <c r="H5" s="256"/>
      <c r="I5" s="256"/>
      <c r="J5" s="256"/>
      <c r="K5" s="256"/>
      <c r="L5" s="256"/>
      <c r="M5" s="256"/>
      <c r="N5" s="256"/>
      <c r="O5" s="256"/>
      <c r="P5" s="256"/>
      <c r="Q5" s="256"/>
      <c r="R5" s="52"/>
    </row>
    <row r="6" spans="1:20" ht="66.75" customHeight="1" thickBot="1">
      <c r="A6" s="234" t="s">
        <v>0</v>
      </c>
      <c r="B6" s="234" t="s">
        <v>44</v>
      </c>
      <c r="C6" s="234" t="s">
        <v>40</v>
      </c>
      <c r="D6" s="234" t="s">
        <v>77</v>
      </c>
      <c r="E6" s="20"/>
      <c r="F6" s="260" t="s">
        <v>7</v>
      </c>
      <c r="G6" s="261"/>
      <c r="H6" s="260" t="s">
        <v>15</v>
      </c>
      <c r="I6" s="261"/>
      <c r="J6" s="260" t="s">
        <v>15</v>
      </c>
      <c r="K6" s="261"/>
      <c r="L6" s="260" t="s">
        <v>15</v>
      </c>
      <c r="M6" s="261"/>
      <c r="N6" s="260" t="s">
        <v>15</v>
      </c>
      <c r="O6" s="261"/>
      <c r="P6" s="234" t="s">
        <v>77</v>
      </c>
      <c r="Q6" s="107" t="s">
        <v>79</v>
      </c>
      <c r="R6" s="263" t="s">
        <v>125</v>
      </c>
      <c r="S6" s="263" t="s">
        <v>17</v>
      </c>
      <c r="T6" s="240" t="s">
        <v>5</v>
      </c>
    </row>
    <row r="7" spans="1:20" ht="64.5" customHeight="1" thickBot="1">
      <c r="A7" s="235"/>
      <c r="B7" s="235" t="s">
        <v>42</v>
      </c>
      <c r="C7" s="235"/>
      <c r="D7" s="235"/>
      <c r="E7" s="20"/>
      <c r="F7" s="23" t="s">
        <v>16</v>
      </c>
      <c r="G7" s="24" t="s">
        <v>1</v>
      </c>
      <c r="H7" s="23" t="s">
        <v>16</v>
      </c>
      <c r="I7" s="24" t="s">
        <v>1</v>
      </c>
      <c r="J7" s="23" t="s">
        <v>16</v>
      </c>
      <c r="K7" s="24" t="s">
        <v>1</v>
      </c>
      <c r="L7" s="23" t="s">
        <v>16</v>
      </c>
      <c r="M7" s="24" t="s">
        <v>1</v>
      </c>
      <c r="N7" s="23" t="s">
        <v>16</v>
      </c>
      <c r="O7" s="24" t="s">
        <v>1</v>
      </c>
      <c r="P7" s="235"/>
      <c r="Q7" s="108"/>
      <c r="R7" s="264"/>
      <c r="S7" s="264"/>
      <c r="T7" s="265"/>
    </row>
    <row r="8" spans="1:20" ht="96.75" customHeight="1" thickTop="1" thickBot="1">
      <c r="A8" s="267" t="s">
        <v>2</v>
      </c>
      <c r="B8" s="25" t="s">
        <v>41</v>
      </c>
      <c r="C8" s="25"/>
      <c r="D8" s="76"/>
      <c r="E8" s="20"/>
      <c r="F8" s="266" t="s">
        <v>132</v>
      </c>
      <c r="G8" s="25"/>
      <c r="H8" s="268" t="s">
        <v>18</v>
      </c>
      <c r="I8" s="25"/>
      <c r="J8" s="26"/>
      <c r="K8" s="26"/>
      <c r="L8" s="26"/>
      <c r="M8" s="26"/>
      <c r="N8" s="27"/>
      <c r="O8" s="27"/>
      <c r="P8" s="27">
        <f>G8+I8+K8+M8+O8</f>
        <v>0</v>
      </c>
      <c r="Q8" s="109">
        <f>P8-D8</f>
        <v>0</v>
      </c>
      <c r="R8" s="27"/>
      <c r="S8" s="26"/>
      <c r="T8" s="269"/>
    </row>
    <row r="9" spans="1:20" ht="96.75" customHeight="1" thickTop="1" thickBot="1">
      <c r="A9" s="248"/>
      <c r="B9" s="25" t="s">
        <v>43</v>
      </c>
      <c r="C9" s="42"/>
      <c r="D9" s="77"/>
      <c r="E9" s="20"/>
      <c r="F9" s="258"/>
      <c r="G9" s="42"/>
      <c r="H9" s="258"/>
      <c r="I9" s="42"/>
      <c r="J9" s="28"/>
      <c r="K9" s="28"/>
      <c r="L9" s="28"/>
      <c r="M9" s="28"/>
      <c r="N9" s="29"/>
      <c r="O9" s="29"/>
      <c r="P9" s="27">
        <f>G9+I9+K9+M9+O9</f>
        <v>0</v>
      </c>
      <c r="Q9" s="109">
        <f>P9-D9</f>
        <v>0</v>
      </c>
      <c r="R9" s="29"/>
      <c r="S9" s="28"/>
      <c r="T9" s="254"/>
    </row>
    <row r="10" spans="1:20" ht="96.75" customHeight="1" thickTop="1" thickBot="1">
      <c r="A10" s="249"/>
      <c r="B10" s="81" t="s">
        <v>67</v>
      </c>
      <c r="C10" s="42"/>
      <c r="D10" s="77"/>
      <c r="E10" s="20"/>
      <c r="F10" s="258"/>
      <c r="G10" s="42"/>
      <c r="H10" s="258"/>
      <c r="I10" s="42"/>
      <c r="J10" s="28"/>
      <c r="K10" s="28"/>
      <c r="L10" s="28"/>
      <c r="M10" s="28"/>
      <c r="N10" s="29"/>
      <c r="O10" s="29"/>
      <c r="P10" s="27">
        <f>G10+I10+K10+M10+O10</f>
        <v>0</v>
      </c>
      <c r="Q10" s="109">
        <f>P10-D10</f>
        <v>0</v>
      </c>
      <c r="R10" s="29"/>
      <c r="S10" s="28"/>
      <c r="T10" s="254"/>
    </row>
    <row r="11" spans="1:20" ht="68.25" customHeight="1" thickBot="1">
      <c r="A11" s="85" t="s">
        <v>78</v>
      </c>
      <c r="B11" s="79"/>
      <c r="C11" s="80"/>
      <c r="D11" s="82">
        <f>SUM(D8:D10)</f>
        <v>0</v>
      </c>
      <c r="E11" s="20"/>
      <c r="F11" s="259"/>
      <c r="G11" s="82">
        <f>SUM(G8:G10)</f>
        <v>0</v>
      </c>
      <c r="H11" s="252"/>
      <c r="I11" s="82">
        <f>SUM(I8:I10)</f>
        <v>0</v>
      </c>
      <c r="J11" s="28"/>
      <c r="K11" s="82">
        <f>SUM(K8:K10)</f>
        <v>0</v>
      </c>
      <c r="L11" s="28"/>
      <c r="M11" s="82">
        <f>SUM(M8:M10)</f>
        <v>0</v>
      </c>
      <c r="N11" s="28"/>
      <c r="O11" s="82">
        <f>SUM(O8:O10)</f>
        <v>0</v>
      </c>
      <c r="P11" s="86">
        <f>G11+I11+K11+M11+O11</f>
        <v>0</v>
      </c>
      <c r="Q11" s="110">
        <f>P11-D11</f>
        <v>0</v>
      </c>
      <c r="R11" s="29"/>
      <c r="S11" s="28"/>
      <c r="T11" s="254"/>
    </row>
    <row r="12" spans="1:20" ht="102" customHeight="1" thickTop="1" thickBot="1">
      <c r="A12" s="247" t="s">
        <v>22</v>
      </c>
      <c r="B12" s="25" t="s">
        <v>41</v>
      </c>
      <c r="C12" s="78"/>
      <c r="D12" s="78"/>
      <c r="E12" s="20"/>
      <c r="F12" s="250" t="s">
        <v>133</v>
      </c>
      <c r="G12" s="30"/>
      <c r="H12" s="250" t="s">
        <v>134</v>
      </c>
      <c r="I12" s="30"/>
      <c r="J12" s="250" t="s">
        <v>19</v>
      </c>
      <c r="K12" s="30"/>
      <c r="L12" s="250"/>
      <c r="M12" s="30"/>
      <c r="N12" s="31"/>
      <c r="O12" s="31"/>
      <c r="P12" s="31"/>
      <c r="Q12" s="111">
        <f t="shared" ref="Q12:Q45" si="0">P12-D12</f>
        <v>0</v>
      </c>
      <c r="R12" s="47"/>
      <c r="S12" s="250"/>
      <c r="T12" s="257"/>
    </row>
    <row r="13" spans="1:20" ht="45.75" customHeight="1" thickTop="1" thickBot="1">
      <c r="A13" s="248"/>
      <c r="B13" s="25" t="s">
        <v>43</v>
      </c>
      <c r="C13" s="73"/>
      <c r="D13" s="73"/>
      <c r="E13" s="20"/>
      <c r="F13" s="251"/>
      <c r="G13" s="28"/>
      <c r="H13" s="251"/>
      <c r="I13" s="28"/>
      <c r="J13" s="251"/>
      <c r="K13" s="28"/>
      <c r="L13" s="251"/>
      <c r="M13" s="28"/>
      <c r="N13" s="31"/>
      <c r="O13" s="31"/>
      <c r="P13" s="31"/>
      <c r="Q13" s="111">
        <f t="shared" si="0"/>
        <v>0</v>
      </c>
      <c r="R13" s="31"/>
      <c r="S13" s="251"/>
      <c r="T13" s="246"/>
    </row>
    <row r="14" spans="1:20" ht="73.5" customHeight="1" thickBot="1">
      <c r="A14" s="249"/>
      <c r="B14" s="81" t="s">
        <v>67</v>
      </c>
      <c r="C14" s="73"/>
      <c r="D14" s="73"/>
      <c r="E14" s="20"/>
      <c r="F14" s="251"/>
      <c r="G14" s="28"/>
      <c r="H14" s="251"/>
      <c r="I14" s="28"/>
      <c r="J14" s="251"/>
      <c r="K14" s="28"/>
      <c r="L14" s="251"/>
      <c r="M14" s="28"/>
      <c r="N14" s="31"/>
      <c r="O14" s="31"/>
      <c r="P14" s="31"/>
      <c r="Q14" s="111">
        <f t="shared" si="0"/>
        <v>0</v>
      </c>
      <c r="R14" s="31"/>
      <c r="S14" s="251"/>
      <c r="T14" s="246"/>
    </row>
    <row r="15" spans="1:20" thickBot="1">
      <c r="A15" s="85" t="s">
        <v>78</v>
      </c>
      <c r="B15" s="79"/>
      <c r="C15" s="80"/>
      <c r="D15" s="82">
        <f>SUM(D12:D14)</f>
        <v>0</v>
      </c>
      <c r="E15" s="20"/>
      <c r="F15" s="251"/>
      <c r="G15" s="82">
        <f>SUM(G12:G14)</f>
        <v>0</v>
      </c>
      <c r="H15" s="251"/>
      <c r="I15" s="82">
        <f>SUM(I12:I14)</f>
        <v>0</v>
      </c>
      <c r="J15" s="251"/>
      <c r="K15" s="82">
        <f>SUM(K12:K14)</f>
        <v>0</v>
      </c>
      <c r="L15" s="251"/>
      <c r="M15" s="82">
        <f>SUM(M12:M14)</f>
        <v>0</v>
      </c>
      <c r="N15" s="31"/>
      <c r="O15" s="82">
        <f>SUM(O12:O14)</f>
        <v>0</v>
      </c>
      <c r="P15" s="82">
        <f>SUM(P12:P14)</f>
        <v>0</v>
      </c>
      <c r="Q15" s="112">
        <f t="shared" si="0"/>
        <v>0</v>
      </c>
      <c r="R15" s="31"/>
      <c r="S15" s="251"/>
      <c r="T15" s="246"/>
    </row>
    <row r="16" spans="1:20" ht="51.75" customHeight="1" thickTop="1" thickBot="1">
      <c r="A16" s="247" t="s">
        <v>23</v>
      </c>
      <c r="B16" s="25" t="s">
        <v>41</v>
      </c>
      <c r="C16" s="74"/>
      <c r="D16" s="74"/>
      <c r="E16" s="20"/>
      <c r="F16" s="242" t="s">
        <v>20</v>
      </c>
      <c r="G16" s="32"/>
      <c r="H16" s="245" t="s">
        <v>31</v>
      </c>
      <c r="I16" s="33"/>
      <c r="J16" s="34"/>
      <c r="K16" s="34"/>
      <c r="L16" s="34"/>
      <c r="M16" s="34"/>
      <c r="N16" s="29"/>
      <c r="O16" s="29"/>
      <c r="P16" s="35"/>
      <c r="Q16" s="113">
        <f t="shared" si="0"/>
        <v>0</v>
      </c>
      <c r="R16" s="35"/>
      <c r="S16" s="34"/>
      <c r="T16" s="253"/>
    </row>
    <row r="17" spans="1:20" ht="51.75" customHeight="1" thickTop="1" thickBot="1">
      <c r="A17" s="248"/>
      <c r="B17" s="25" t="s">
        <v>43</v>
      </c>
      <c r="C17" s="75"/>
      <c r="D17" s="75"/>
      <c r="E17" s="20"/>
      <c r="F17" s="243"/>
      <c r="G17" s="36"/>
      <c r="H17" s="246"/>
      <c r="I17" s="83"/>
      <c r="J17" s="37"/>
      <c r="K17" s="37"/>
      <c r="L17" s="37"/>
      <c r="M17" s="37"/>
      <c r="N17" s="29"/>
      <c r="O17" s="29"/>
      <c r="P17" s="29"/>
      <c r="Q17" s="113">
        <f t="shared" si="0"/>
        <v>0</v>
      </c>
      <c r="R17" s="29"/>
      <c r="S17" s="37"/>
      <c r="T17" s="254"/>
    </row>
    <row r="18" spans="1:20" ht="24" customHeight="1" thickBot="1">
      <c r="A18" s="249"/>
      <c r="B18" s="81" t="s">
        <v>67</v>
      </c>
      <c r="C18" s="75"/>
      <c r="D18" s="75"/>
      <c r="E18" s="20"/>
      <c r="F18" s="243"/>
      <c r="G18" s="36"/>
      <c r="H18" s="246"/>
      <c r="I18" s="36"/>
      <c r="J18" s="37"/>
      <c r="K18" s="37"/>
      <c r="L18" s="37"/>
      <c r="M18" s="37"/>
      <c r="N18" s="29"/>
      <c r="O18" s="29"/>
      <c r="P18" s="29"/>
      <c r="Q18" s="113">
        <f t="shared" si="0"/>
        <v>0</v>
      </c>
      <c r="R18" s="29"/>
      <c r="S18" s="37"/>
      <c r="T18" s="254"/>
    </row>
    <row r="19" spans="1:20" ht="18.75" customHeight="1" thickBot="1">
      <c r="A19" s="85" t="s">
        <v>78</v>
      </c>
      <c r="B19" s="79"/>
      <c r="C19" s="80"/>
      <c r="D19" s="82">
        <f>SUM(D16:D18)</f>
        <v>0</v>
      </c>
      <c r="E19" s="20"/>
      <c r="F19" s="244"/>
      <c r="G19" s="82">
        <f>SUM(G16:G18)</f>
        <v>0</v>
      </c>
      <c r="H19" s="38"/>
      <c r="I19" s="82">
        <f>SUM(I16:I18)</f>
        <v>0</v>
      </c>
      <c r="J19" s="39"/>
      <c r="K19" s="82">
        <f>SUM(K16:K18)</f>
        <v>0</v>
      </c>
      <c r="L19" s="39"/>
      <c r="M19" s="82">
        <f>SUM(M16:M18)</f>
        <v>0</v>
      </c>
      <c r="N19" s="29"/>
      <c r="O19" s="82">
        <f>SUM(O16:O18)</f>
        <v>0</v>
      </c>
      <c r="P19" s="82">
        <f>SUM(P16:P18)</f>
        <v>0</v>
      </c>
      <c r="Q19" s="114">
        <f t="shared" si="0"/>
        <v>0</v>
      </c>
      <c r="R19" s="40"/>
      <c r="S19" s="39"/>
      <c r="T19" s="255"/>
    </row>
    <row r="20" spans="1:20" ht="63" customHeight="1" thickTop="1" thickBot="1">
      <c r="A20" s="247" t="s">
        <v>28</v>
      </c>
      <c r="B20" s="25" t="s">
        <v>41</v>
      </c>
      <c r="C20" s="74"/>
      <c r="D20" s="74"/>
      <c r="E20" s="20"/>
      <c r="F20" s="242" t="s">
        <v>135</v>
      </c>
      <c r="G20" s="32"/>
      <c r="H20" s="250" t="s">
        <v>136</v>
      </c>
      <c r="I20" s="41"/>
      <c r="J20" s="250" t="s">
        <v>137</v>
      </c>
      <c r="K20" s="30"/>
      <c r="L20" s="262" t="s">
        <v>131</v>
      </c>
      <c r="M20" s="30"/>
      <c r="N20" s="250" t="s">
        <v>138</v>
      </c>
      <c r="O20" s="28"/>
      <c r="P20" s="35"/>
      <c r="Q20" s="113">
        <f t="shared" si="0"/>
        <v>0</v>
      </c>
      <c r="R20" s="35"/>
      <c r="S20" s="250"/>
      <c r="T20" s="253"/>
    </row>
    <row r="21" spans="1:20" ht="49.5" customHeight="1" thickTop="1" thickBot="1">
      <c r="A21" s="248"/>
      <c r="B21" s="25" t="s">
        <v>43</v>
      </c>
      <c r="C21" s="75"/>
      <c r="D21" s="75"/>
      <c r="E21" s="20"/>
      <c r="F21" s="243"/>
      <c r="G21" s="36"/>
      <c r="H21" s="258"/>
      <c r="I21" s="42"/>
      <c r="J21" s="251"/>
      <c r="K21" s="28"/>
      <c r="L21" s="251"/>
      <c r="M21" s="28"/>
      <c r="N21" s="251"/>
      <c r="O21" s="28"/>
      <c r="P21" s="29"/>
      <c r="Q21" s="113">
        <f t="shared" si="0"/>
        <v>0</v>
      </c>
      <c r="R21" s="29"/>
      <c r="S21" s="251"/>
      <c r="T21" s="254"/>
    </row>
    <row r="22" spans="1:20" ht="39.75" customHeight="1" thickBot="1">
      <c r="A22" s="249"/>
      <c r="B22" s="81" t="s">
        <v>67</v>
      </c>
      <c r="C22" s="75"/>
      <c r="D22" s="75"/>
      <c r="E22" s="20"/>
      <c r="F22" s="243"/>
      <c r="G22" s="36"/>
      <c r="H22" s="258"/>
      <c r="I22" s="42"/>
      <c r="J22" s="251"/>
      <c r="K22" s="28"/>
      <c r="L22" s="251"/>
      <c r="M22" s="28"/>
      <c r="N22" s="251"/>
      <c r="O22" s="28"/>
      <c r="P22" s="29"/>
      <c r="Q22" s="113">
        <f t="shared" si="0"/>
        <v>0</v>
      </c>
      <c r="R22" s="29"/>
      <c r="S22" s="37"/>
      <c r="T22" s="254"/>
    </row>
    <row r="23" spans="1:20" ht="46.5" customHeight="1" thickBot="1">
      <c r="A23" s="85" t="s">
        <v>78</v>
      </c>
      <c r="B23" s="79"/>
      <c r="C23" s="80"/>
      <c r="D23" s="82">
        <f>SUM(D20:D22)</f>
        <v>0</v>
      </c>
      <c r="E23" s="20"/>
      <c r="F23" s="244"/>
      <c r="G23" s="82">
        <f>SUM(G20:G22)</f>
        <v>0</v>
      </c>
      <c r="H23" s="259"/>
      <c r="I23" s="82">
        <f>SUM(I20:I22)</f>
        <v>0</v>
      </c>
      <c r="J23" s="252"/>
      <c r="K23" s="82">
        <f>SUM(K20:K22)</f>
        <v>0</v>
      </c>
      <c r="L23" s="252"/>
      <c r="M23" s="82">
        <f>SUM(M20:M22)</f>
        <v>0</v>
      </c>
      <c r="N23" s="252"/>
      <c r="O23" s="82">
        <f>SUM(O20:O22)</f>
        <v>0</v>
      </c>
      <c r="P23" s="82">
        <f>SUM(P20:P22)</f>
        <v>0</v>
      </c>
      <c r="Q23" s="114">
        <f t="shared" si="0"/>
        <v>0</v>
      </c>
      <c r="R23" s="40"/>
      <c r="S23" s="39"/>
      <c r="T23" s="255"/>
    </row>
    <row r="24" spans="1:20" ht="60.75" customHeight="1" thickTop="1" thickBot="1">
      <c r="A24" s="247" t="s">
        <v>24</v>
      </c>
      <c r="B24" s="25" t="s">
        <v>41</v>
      </c>
      <c r="C24" s="74"/>
      <c r="D24" s="74"/>
      <c r="E24" s="20"/>
      <c r="F24" s="242" t="s">
        <v>139</v>
      </c>
      <c r="G24" s="32"/>
      <c r="H24" s="250" t="s">
        <v>140</v>
      </c>
      <c r="I24" s="30"/>
      <c r="J24" s="34"/>
      <c r="K24" s="34"/>
      <c r="L24" s="34"/>
      <c r="M24" s="34"/>
      <c r="N24" s="29"/>
      <c r="O24" s="29"/>
      <c r="P24" s="35"/>
      <c r="Q24" s="113">
        <f t="shared" si="0"/>
        <v>0</v>
      </c>
      <c r="R24" s="35"/>
      <c r="S24" s="34"/>
      <c r="T24" s="253"/>
    </row>
    <row r="25" spans="1:20" ht="45" customHeight="1" thickTop="1" thickBot="1">
      <c r="A25" s="248"/>
      <c r="B25" s="25" t="s">
        <v>43</v>
      </c>
      <c r="C25" s="75"/>
      <c r="D25" s="75"/>
      <c r="E25" s="20"/>
      <c r="F25" s="243"/>
      <c r="G25" s="36"/>
      <c r="H25" s="251"/>
      <c r="I25" s="28"/>
      <c r="J25" s="37"/>
      <c r="K25" s="37"/>
      <c r="L25" s="37"/>
      <c r="M25" s="37"/>
      <c r="N25" s="29"/>
      <c r="O25" s="29"/>
      <c r="P25" s="29"/>
      <c r="Q25" s="113">
        <f t="shared" si="0"/>
        <v>0</v>
      </c>
      <c r="R25" s="29"/>
      <c r="S25" s="37"/>
      <c r="T25" s="254"/>
    </row>
    <row r="26" spans="1:20" ht="45" customHeight="1" thickBot="1">
      <c r="A26" s="249"/>
      <c r="B26" s="81" t="s">
        <v>67</v>
      </c>
      <c r="C26" s="75"/>
      <c r="D26" s="75"/>
      <c r="E26" s="20"/>
      <c r="F26" s="243"/>
      <c r="G26" s="36"/>
      <c r="H26" s="251"/>
      <c r="I26" s="28"/>
      <c r="J26" s="37"/>
      <c r="K26" s="37"/>
      <c r="L26" s="37"/>
      <c r="M26" s="37"/>
      <c r="N26" s="29"/>
      <c r="O26" s="29"/>
      <c r="P26" s="29"/>
      <c r="Q26" s="113">
        <f t="shared" si="0"/>
        <v>0</v>
      </c>
      <c r="R26" s="29"/>
      <c r="S26" s="37"/>
      <c r="T26" s="254"/>
    </row>
    <row r="27" spans="1:20" ht="53.25" customHeight="1" thickBot="1">
      <c r="A27" s="85" t="s">
        <v>78</v>
      </c>
      <c r="B27" s="79"/>
      <c r="C27" s="80"/>
      <c r="D27" s="82">
        <f>SUM(D24:D26)</f>
        <v>0</v>
      </c>
      <c r="E27" s="20"/>
      <c r="F27" s="244"/>
      <c r="G27" s="82">
        <f>SUM(G24:G26)</f>
        <v>0</v>
      </c>
      <c r="H27" s="252"/>
      <c r="I27" s="82">
        <f>SUM(I24:I26)</f>
        <v>0</v>
      </c>
      <c r="J27" s="39"/>
      <c r="K27" s="82">
        <f>SUM(K24:K26)</f>
        <v>0</v>
      </c>
      <c r="L27" s="39"/>
      <c r="M27" s="82">
        <f>SUM(M24:M26)</f>
        <v>0</v>
      </c>
      <c r="N27" s="29"/>
      <c r="O27" s="82">
        <f>SUM(O24:O26)</f>
        <v>0</v>
      </c>
      <c r="P27" s="82">
        <f>SUM(P24:P26)</f>
        <v>0</v>
      </c>
      <c r="Q27" s="114">
        <f t="shared" si="0"/>
        <v>0</v>
      </c>
      <c r="R27" s="40"/>
      <c r="S27" s="39"/>
      <c r="T27" s="255"/>
    </row>
    <row r="28" spans="1:20" ht="75.75" customHeight="1" thickTop="1" thickBot="1">
      <c r="A28" s="247" t="s">
        <v>25</v>
      </c>
      <c r="B28" s="25" t="s">
        <v>41</v>
      </c>
      <c r="C28" s="74"/>
      <c r="D28" s="74"/>
      <c r="E28" s="20"/>
      <c r="F28" s="242" t="s">
        <v>32</v>
      </c>
      <c r="G28" s="32"/>
      <c r="H28" s="250" t="s">
        <v>33</v>
      </c>
      <c r="I28" s="30"/>
      <c r="J28" s="250" t="s">
        <v>34</v>
      </c>
      <c r="K28" s="30"/>
      <c r="L28" s="34"/>
      <c r="M28" s="34"/>
      <c r="N28" s="29"/>
      <c r="O28" s="29"/>
      <c r="P28" s="35"/>
      <c r="Q28" s="113">
        <f t="shared" si="0"/>
        <v>0</v>
      </c>
      <c r="R28" s="35"/>
      <c r="S28" s="34"/>
      <c r="T28" s="253"/>
    </row>
    <row r="29" spans="1:20" ht="53.25" customHeight="1" thickTop="1" thickBot="1">
      <c r="A29" s="248"/>
      <c r="B29" s="25" t="s">
        <v>43</v>
      </c>
      <c r="C29" s="75"/>
      <c r="D29" s="75"/>
      <c r="E29" s="20"/>
      <c r="F29" s="243"/>
      <c r="G29" s="36"/>
      <c r="H29" s="251"/>
      <c r="I29" s="28"/>
      <c r="J29" s="251"/>
      <c r="K29" s="28"/>
      <c r="L29" s="37"/>
      <c r="M29" s="37"/>
      <c r="N29" s="29"/>
      <c r="O29" s="29"/>
      <c r="P29" s="29"/>
      <c r="Q29" s="113">
        <f t="shared" si="0"/>
        <v>0</v>
      </c>
      <c r="R29" s="29"/>
      <c r="S29" s="37"/>
      <c r="T29" s="254"/>
    </row>
    <row r="30" spans="1:20" ht="46.5" customHeight="1" thickBot="1">
      <c r="A30" s="249"/>
      <c r="B30" s="81" t="s">
        <v>67</v>
      </c>
      <c r="C30" s="75"/>
      <c r="D30" s="75"/>
      <c r="E30" s="20"/>
      <c r="F30" s="243"/>
      <c r="G30" s="36"/>
      <c r="H30" s="251"/>
      <c r="I30" s="28"/>
      <c r="J30" s="251"/>
      <c r="K30" s="28"/>
      <c r="L30" s="37"/>
      <c r="M30" s="37"/>
      <c r="N30" s="29"/>
      <c r="O30" s="29"/>
      <c r="P30" s="29"/>
      <c r="Q30" s="113">
        <f t="shared" si="0"/>
        <v>0</v>
      </c>
      <c r="R30" s="29"/>
      <c r="S30" s="37"/>
      <c r="T30" s="254"/>
    </row>
    <row r="31" spans="1:20" ht="38.25" customHeight="1" thickBot="1">
      <c r="A31" s="85" t="s">
        <v>78</v>
      </c>
      <c r="B31" s="79"/>
      <c r="C31" s="80"/>
      <c r="D31" s="82">
        <f>SUM(D28:D30)</f>
        <v>0</v>
      </c>
      <c r="E31" s="20"/>
      <c r="F31" s="244"/>
      <c r="G31" s="82">
        <f>SUM(G28:G30)</f>
        <v>0</v>
      </c>
      <c r="H31" s="252"/>
      <c r="I31" s="82">
        <f>SUM(I28:I30)</f>
        <v>0</v>
      </c>
      <c r="J31" s="252"/>
      <c r="K31" s="82">
        <f>SUM(K28:K30)</f>
        <v>0</v>
      </c>
      <c r="L31" s="39"/>
      <c r="M31" s="82">
        <f>SUM(M28:M30)</f>
        <v>0</v>
      </c>
      <c r="N31" s="29"/>
      <c r="O31" s="82">
        <f>SUM(O28:O30)</f>
        <v>0</v>
      </c>
      <c r="P31" s="82">
        <f>SUM(P28:P30)</f>
        <v>0</v>
      </c>
      <c r="Q31" s="114">
        <f t="shared" si="0"/>
        <v>0</v>
      </c>
      <c r="R31" s="40"/>
      <c r="S31" s="39"/>
      <c r="T31" s="255"/>
    </row>
    <row r="32" spans="1:20" ht="45" customHeight="1" thickTop="1" thickBot="1">
      <c r="A32" s="247" t="s">
        <v>29</v>
      </c>
      <c r="B32" s="25" t="s">
        <v>41</v>
      </c>
      <c r="C32" s="74"/>
      <c r="D32" s="74"/>
      <c r="E32" s="20"/>
      <c r="F32" s="242" t="s">
        <v>35</v>
      </c>
      <c r="G32" s="32"/>
      <c r="H32" s="250" t="s">
        <v>36</v>
      </c>
      <c r="I32" s="30"/>
      <c r="J32" s="250" t="s">
        <v>37</v>
      </c>
      <c r="K32" s="30"/>
      <c r="L32" s="34"/>
      <c r="M32" s="34"/>
      <c r="N32" s="29"/>
      <c r="O32" s="29"/>
      <c r="P32" s="35"/>
      <c r="Q32" s="113">
        <f t="shared" si="0"/>
        <v>0</v>
      </c>
      <c r="R32" s="35"/>
      <c r="S32" s="34"/>
      <c r="T32" s="253"/>
    </row>
    <row r="33" spans="1:20" ht="46.5" customHeight="1" thickTop="1" thickBot="1">
      <c r="A33" s="248"/>
      <c r="B33" s="25" t="s">
        <v>43</v>
      </c>
      <c r="C33" s="75"/>
      <c r="D33" s="75"/>
      <c r="E33" s="20"/>
      <c r="F33" s="243"/>
      <c r="G33" s="36"/>
      <c r="H33" s="251"/>
      <c r="I33" s="28"/>
      <c r="J33" s="251"/>
      <c r="K33" s="28"/>
      <c r="L33" s="37"/>
      <c r="M33" s="37"/>
      <c r="N33" s="29"/>
      <c r="O33" s="29"/>
      <c r="P33" s="29"/>
      <c r="Q33" s="113">
        <f t="shared" si="0"/>
        <v>0</v>
      </c>
      <c r="R33" s="29"/>
      <c r="S33" s="37"/>
      <c r="T33" s="254"/>
    </row>
    <row r="34" spans="1:20" ht="46.5" customHeight="1" thickBot="1">
      <c r="A34" s="249"/>
      <c r="B34" s="81" t="s">
        <v>67</v>
      </c>
      <c r="C34" s="75"/>
      <c r="D34" s="75"/>
      <c r="E34" s="20"/>
      <c r="F34" s="243"/>
      <c r="G34" s="36"/>
      <c r="H34" s="251"/>
      <c r="I34" s="28"/>
      <c r="J34" s="251"/>
      <c r="K34" s="28"/>
      <c r="L34" s="37"/>
      <c r="M34" s="37"/>
      <c r="N34" s="29"/>
      <c r="O34" s="29"/>
      <c r="P34" s="29"/>
      <c r="Q34" s="113">
        <f t="shared" si="0"/>
        <v>0</v>
      </c>
      <c r="R34" s="29"/>
      <c r="S34" s="37"/>
      <c r="T34" s="254"/>
    </row>
    <row r="35" spans="1:20" ht="40.5" customHeight="1" thickBot="1">
      <c r="A35" s="85" t="s">
        <v>78</v>
      </c>
      <c r="B35" s="79"/>
      <c r="C35" s="80"/>
      <c r="D35" s="82">
        <f>SUM(D32:D34)</f>
        <v>0</v>
      </c>
      <c r="E35" s="20"/>
      <c r="F35" s="244"/>
      <c r="G35" s="82">
        <f>SUM(G32:G34)</f>
        <v>0</v>
      </c>
      <c r="H35" s="252"/>
      <c r="I35" s="82">
        <f>SUM(I32:I34)</f>
        <v>0</v>
      </c>
      <c r="J35" s="252"/>
      <c r="K35" s="82">
        <f>SUM(K32:K34)</f>
        <v>0</v>
      </c>
      <c r="L35" s="39"/>
      <c r="M35" s="82">
        <f>SUM(M32:M34)</f>
        <v>0</v>
      </c>
      <c r="N35" s="40"/>
      <c r="O35" s="82">
        <f>SUM(O32:O34)</f>
        <v>0</v>
      </c>
      <c r="P35" s="82">
        <f>SUM(P32:P34)</f>
        <v>0</v>
      </c>
      <c r="Q35" s="114">
        <f t="shared" si="0"/>
        <v>0</v>
      </c>
      <c r="R35" s="40"/>
      <c r="S35" s="39"/>
      <c r="T35" s="255"/>
    </row>
    <row r="36" spans="1:20" ht="29.25" customHeight="1" thickTop="1" thickBot="1">
      <c r="A36" s="247" t="s">
        <v>30</v>
      </c>
      <c r="B36" s="25" t="s">
        <v>41</v>
      </c>
      <c r="C36" s="74"/>
      <c r="D36" s="74"/>
      <c r="E36" s="20"/>
      <c r="F36" s="242" t="s">
        <v>141</v>
      </c>
      <c r="G36" s="32"/>
      <c r="H36" s="250" t="s">
        <v>142</v>
      </c>
      <c r="I36" s="30"/>
      <c r="J36" s="250" t="s">
        <v>38</v>
      </c>
      <c r="K36" s="30"/>
      <c r="L36" s="34"/>
      <c r="M36" s="34"/>
      <c r="N36" s="35"/>
      <c r="O36" s="35"/>
      <c r="P36" s="35"/>
      <c r="Q36" s="113">
        <f t="shared" si="0"/>
        <v>0</v>
      </c>
      <c r="R36" s="35"/>
      <c r="S36" s="34"/>
      <c r="T36" s="253"/>
    </row>
    <row r="37" spans="1:20" ht="45.75" customHeight="1" thickTop="1" thickBot="1">
      <c r="A37" s="248"/>
      <c r="B37" s="25" t="s">
        <v>43</v>
      </c>
      <c r="C37" s="75"/>
      <c r="D37" s="75"/>
      <c r="E37" s="20"/>
      <c r="F37" s="243"/>
      <c r="G37" s="36"/>
      <c r="H37" s="251"/>
      <c r="I37" s="28"/>
      <c r="J37" s="251"/>
      <c r="K37" s="28"/>
      <c r="L37" s="37"/>
      <c r="M37" s="37"/>
      <c r="N37" s="29"/>
      <c r="O37" s="29"/>
      <c r="P37" s="29"/>
      <c r="Q37" s="113">
        <f t="shared" si="0"/>
        <v>0</v>
      </c>
      <c r="R37" s="29"/>
      <c r="S37" s="37"/>
      <c r="T37" s="254"/>
    </row>
    <row r="38" spans="1:20" ht="45.75" customHeight="1" thickBot="1">
      <c r="A38" s="249"/>
      <c r="B38" s="81" t="s">
        <v>67</v>
      </c>
      <c r="C38" s="75"/>
      <c r="D38" s="75"/>
      <c r="E38" s="20"/>
      <c r="F38" s="243"/>
      <c r="G38" s="36"/>
      <c r="H38" s="251"/>
      <c r="I38" s="28"/>
      <c r="J38" s="251"/>
      <c r="K38" s="28"/>
      <c r="L38" s="37"/>
      <c r="M38" s="37"/>
      <c r="N38" s="29"/>
      <c r="O38" s="29"/>
      <c r="P38" s="29"/>
      <c r="Q38" s="113">
        <f t="shared" si="0"/>
        <v>0</v>
      </c>
      <c r="R38" s="29"/>
      <c r="S38" s="37"/>
      <c r="T38" s="254"/>
    </row>
    <row r="39" spans="1:20" ht="45" customHeight="1" thickBot="1">
      <c r="A39" s="85" t="s">
        <v>78</v>
      </c>
      <c r="B39" s="79"/>
      <c r="C39" s="80"/>
      <c r="D39" s="82">
        <f>SUM(D36:D38)</f>
        <v>0</v>
      </c>
      <c r="E39" s="20"/>
      <c r="F39" s="244"/>
      <c r="G39" s="82">
        <f>SUM(G36:G38)</f>
        <v>0</v>
      </c>
      <c r="H39" s="252"/>
      <c r="I39" s="82">
        <f>SUM(I36:I38)</f>
        <v>0</v>
      </c>
      <c r="J39" s="252"/>
      <c r="K39" s="82">
        <f>SUM(K36:K38)</f>
        <v>0</v>
      </c>
      <c r="L39" s="39"/>
      <c r="M39" s="82">
        <f>SUM(M36:M38)</f>
        <v>0</v>
      </c>
      <c r="N39" s="40"/>
      <c r="O39" s="82">
        <f>SUM(O36:O38)</f>
        <v>0</v>
      </c>
      <c r="P39" s="82">
        <f>SUM(P36:P38)</f>
        <v>0</v>
      </c>
      <c r="Q39" s="114">
        <f t="shared" si="0"/>
        <v>0</v>
      </c>
      <c r="R39" s="40"/>
      <c r="S39" s="39"/>
      <c r="T39" s="255"/>
    </row>
    <row r="40" spans="1:20" ht="68.25" customHeight="1" thickTop="1" thickBot="1">
      <c r="A40" s="247" t="s">
        <v>27</v>
      </c>
      <c r="B40" s="25" t="s">
        <v>41</v>
      </c>
      <c r="C40" s="74"/>
      <c r="D40" s="74"/>
      <c r="E40" s="20"/>
      <c r="F40" s="242" t="s">
        <v>143</v>
      </c>
      <c r="G40" s="32"/>
      <c r="H40" s="250" t="s">
        <v>39</v>
      </c>
      <c r="I40" s="30"/>
      <c r="J40" s="34"/>
      <c r="K40" s="34"/>
      <c r="L40" s="34"/>
      <c r="M40" s="34"/>
      <c r="N40" s="35"/>
      <c r="O40" s="35"/>
      <c r="P40" s="35"/>
      <c r="Q40" s="113">
        <f t="shared" si="0"/>
        <v>0</v>
      </c>
      <c r="R40" s="35"/>
      <c r="S40" s="34"/>
      <c r="T40" s="253"/>
    </row>
    <row r="41" spans="1:20" ht="44.25" customHeight="1" thickTop="1" thickBot="1">
      <c r="A41" s="248"/>
      <c r="B41" s="25" t="s">
        <v>43</v>
      </c>
      <c r="C41" s="75"/>
      <c r="D41" s="75"/>
      <c r="E41" s="20"/>
      <c r="F41" s="243"/>
      <c r="G41" s="36"/>
      <c r="H41" s="251"/>
      <c r="I41" s="28"/>
      <c r="J41" s="37"/>
      <c r="K41" s="37"/>
      <c r="L41" s="37"/>
      <c r="M41" s="37"/>
      <c r="N41" s="29"/>
      <c r="O41" s="29"/>
      <c r="P41" s="29"/>
      <c r="Q41" s="113">
        <f t="shared" si="0"/>
        <v>0</v>
      </c>
      <c r="R41" s="29"/>
      <c r="S41" s="37"/>
      <c r="T41" s="254"/>
    </row>
    <row r="42" spans="1:20" ht="44.25" customHeight="1" thickBot="1">
      <c r="A42" s="249"/>
      <c r="B42" s="81" t="s">
        <v>67</v>
      </c>
      <c r="C42" s="75"/>
      <c r="D42" s="75"/>
      <c r="E42" s="20"/>
      <c r="F42" s="243"/>
      <c r="G42" s="36"/>
      <c r="H42" s="251"/>
      <c r="I42" s="28"/>
      <c r="J42" s="37"/>
      <c r="K42" s="37"/>
      <c r="L42" s="37"/>
      <c r="M42" s="37"/>
      <c r="N42" s="29"/>
      <c r="O42" s="29"/>
      <c r="P42" s="29"/>
      <c r="Q42" s="113">
        <f t="shared" si="0"/>
        <v>0</v>
      </c>
      <c r="R42" s="29"/>
      <c r="S42" s="37"/>
      <c r="T42" s="254"/>
    </row>
    <row r="43" spans="1:20" ht="76.5" customHeight="1" thickBot="1">
      <c r="A43" s="85" t="s">
        <v>78</v>
      </c>
      <c r="B43" s="79"/>
      <c r="C43" s="80"/>
      <c r="D43" s="82">
        <f>SUM(D40:D42)</f>
        <v>0</v>
      </c>
      <c r="E43" s="20"/>
      <c r="F43" s="244"/>
      <c r="G43" s="82">
        <f>SUM(G40:G42)</f>
        <v>0</v>
      </c>
      <c r="H43" s="252"/>
      <c r="I43" s="82">
        <f>SUM(I40:I42)</f>
        <v>0</v>
      </c>
      <c r="J43" s="39"/>
      <c r="K43" s="82">
        <f>SUM(K40:K42)</f>
        <v>0</v>
      </c>
      <c r="L43" s="39"/>
      <c r="M43" s="82">
        <f>SUM(M40:M42)</f>
        <v>0</v>
      </c>
      <c r="N43" s="40"/>
      <c r="O43" s="82">
        <f>SUM(O40:O42)</f>
        <v>0</v>
      </c>
      <c r="P43" s="82">
        <f>SUM(P40:P42)</f>
        <v>0</v>
      </c>
      <c r="Q43" s="114">
        <f t="shared" si="0"/>
        <v>0</v>
      </c>
      <c r="R43" s="40"/>
      <c r="S43" s="39"/>
      <c r="T43" s="255"/>
    </row>
    <row r="44" spans="1:20" ht="27.75" thickTop="1" thickBot="1">
      <c r="F44" s="43"/>
      <c r="G44" s="43"/>
      <c r="H44" s="43"/>
      <c r="I44" s="43"/>
      <c r="J44" s="43"/>
      <c r="K44" s="43"/>
      <c r="L44" s="43"/>
      <c r="M44" s="43"/>
      <c r="N44" s="43"/>
      <c r="O44" s="43"/>
      <c r="P44" s="43"/>
      <c r="Q44" s="115"/>
      <c r="R44" s="43"/>
      <c r="S44" s="43"/>
      <c r="T44" s="43"/>
    </row>
    <row r="45" spans="1:20" s="138" customFormat="1" ht="16.5" thickBot="1">
      <c r="A45" s="92" t="s">
        <v>14</v>
      </c>
      <c r="B45" s="92"/>
      <c r="C45" s="92"/>
      <c r="D45" s="136">
        <f>D11+D15+D19+D23+D27+D31+D35+D39+D43</f>
        <v>0</v>
      </c>
      <c r="E45" s="137"/>
      <c r="F45" s="92"/>
      <c r="G45" s="136">
        <f>G11+G15+G19+G23+G27+G31+G35+G39+G43</f>
        <v>0</v>
      </c>
      <c r="H45" s="92"/>
      <c r="I45" s="136">
        <f>I11+I15+I19+I23+I27+I31+I35+I39+I43</f>
        <v>0</v>
      </c>
      <c r="J45" s="92"/>
      <c r="K45" s="136">
        <f>K11+K15+K19+K23+K27+K31+K35+K39+K43</f>
        <v>0</v>
      </c>
      <c r="L45" s="92"/>
      <c r="M45" s="136">
        <f>M11+M15+M19+M23+M27+M31+M35+M39+M43</f>
        <v>0</v>
      </c>
      <c r="N45" s="92"/>
      <c r="O45" s="136">
        <f>O11+O15+O19+O23+O27+O31+O35+O39+O43</f>
        <v>0</v>
      </c>
      <c r="P45" s="136">
        <f>P11+P15+P19+P23+P27+P31+P35+P39+P43</f>
        <v>0</v>
      </c>
      <c r="Q45" s="116">
        <f t="shared" si="0"/>
        <v>0</v>
      </c>
    </row>
    <row r="46" spans="1:20" thickBot="1">
      <c r="F46" s="43"/>
      <c r="G46" s="43"/>
      <c r="H46" s="43"/>
      <c r="I46" s="43"/>
      <c r="J46" s="43"/>
      <c r="K46" s="43"/>
      <c r="L46" s="43"/>
      <c r="M46" s="43"/>
      <c r="N46" s="43"/>
      <c r="O46" s="43"/>
      <c r="P46" s="43"/>
      <c r="Q46" s="115"/>
      <c r="R46" s="43"/>
      <c r="S46" s="43"/>
      <c r="T46" s="43"/>
    </row>
    <row r="47" spans="1:20" thickBot="1">
      <c r="F47" s="43"/>
      <c r="G47" s="43"/>
      <c r="H47" s="43"/>
      <c r="I47" s="43"/>
      <c r="J47" s="43"/>
      <c r="K47" s="43"/>
      <c r="L47" s="43"/>
      <c r="M47" s="43"/>
      <c r="N47" s="43"/>
      <c r="O47" s="43"/>
      <c r="P47" s="43"/>
      <c r="Q47" s="115"/>
      <c r="R47" s="43"/>
      <c r="S47" s="43"/>
      <c r="T47" s="43"/>
    </row>
    <row r="48" spans="1:20" thickBot="1">
      <c r="F48" s="43"/>
      <c r="G48" s="43"/>
      <c r="H48" s="43"/>
      <c r="I48" s="43"/>
      <c r="J48" s="43"/>
      <c r="K48" s="43"/>
      <c r="L48" s="43"/>
      <c r="M48" s="43"/>
      <c r="N48" s="43"/>
      <c r="O48" s="43"/>
      <c r="P48" s="43"/>
      <c r="Q48" s="115"/>
      <c r="R48" s="43"/>
      <c r="S48" s="43"/>
      <c r="T48" s="43"/>
    </row>
    <row r="49" spans="6:20" thickBot="1">
      <c r="F49" s="43"/>
      <c r="G49" s="43"/>
      <c r="H49" s="43"/>
      <c r="I49" s="43"/>
      <c r="J49" s="43"/>
      <c r="K49" s="43"/>
      <c r="L49" s="43"/>
      <c r="M49" s="43"/>
      <c r="N49" s="43"/>
      <c r="O49" s="43"/>
      <c r="P49" s="43"/>
      <c r="Q49" s="115"/>
      <c r="R49" s="43"/>
      <c r="S49" s="43"/>
      <c r="T49" s="43"/>
    </row>
    <row r="50" spans="6:20" thickBot="1">
      <c r="F50" s="43"/>
      <c r="G50" s="43"/>
      <c r="H50" s="43"/>
      <c r="I50" s="43"/>
      <c r="J50" s="43"/>
      <c r="K50" s="43"/>
      <c r="L50" s="43"/>
      <c r="M50" s="43"/>
      <c r="N50" s="43"/>
      <c r="O50" s="43"/>
      <c r="P50" s="43"/>
      <c r="Q50" s="115"/>
      <c r="R50" s="43"/>
      <c r="S50" s="43"/>
      <c r="T50" s="43"/>
    </row>
    <row r="51" spans="6:20" ht="26.25"/>
  </sheetData>
  <mergeCells count="60">
    <mergeCell ref="A8:A10"/>
    <mergeCell ref="H8:H11"/>
    <mergeCell ref="T8:T11"/>
    <mergeCell ref="A6:A7"/>
    <mergeCell ref="D6:D7"/>
    <mergeCell ref="P6:P7"/>
    <mergeCell ref="C6:C7"/>
    <mergeCell ref="B6:B7"/>
    <mergeCell ref="R6:R7"/>
    <mergeCell ref="N6:O6"/>
    <mergeCell ref="T40:T43"/>
    <mergeCell ref="F40:F43"/>
    <mergeCell ref="H40:H43"/>
    <mergeCell ref="S6:S7"/>
    <mergeCell ref="T6:T7"/>
    <mergeCell ref="N20:N23"/>
    <mergeCell ref="H36:H39"/>
    <mergeCell ref="J36:J39"/>
    <mergeCell ref="F20:F23"/>
    <mergeCell ref="F8:F11"/>
    <mergeCell ref="J12:J15"/>
    <mergeCell ref="T20:T23"/>
    <mergeCell ref="T28:T31"/>
    <mergeCell ref="H20:H23"/>
    <mergeCell ref="F6:G6"/>
    <mergeCell ref="F12:F15"/>
    <mergeCell ref="L6:M6"/>
    <mergeCell ref="J6:K6"/>
    <mergeCell ref="H6:I6"/>
    <mergeCell ref="L20:L23"/>
    <mergeCell ref="H28:H31"/>
    <mergeCell ref="H32:H35"/>
    <mergeCell ref="H24:H27"/>
    <mergeCell ref="F5:Q5"/>
    <mergeCell ref="T36:T39"/>
    <mergeCell ref="S12:S15"/>
    <mergeCell ref="T12:T15"/>
    <mergeCell ref="T16:T19"/>
    <mergeCell ref="H12:H15"/>
    <mergeCell ref="L12:L15"/>
    <mergeCell ref="S20:S21"/>
    <mergeCell ref="J32:J35"/>
    <mergeCell ref="T32:T35"/>
    <mergeCell ref="J28:J31"/>
    <mergeCell ref="J20:J23"/>
    <mergeCell ref="T24:T27"/>
    <mergeCell ref="A40:A42"/>
    <mergeCell ref="A32:A34"/>
    <mergeCell ref="A28:A30"/>
    <mergeCell ref="F28:F31"/>
    <mergeCell ref="F32:F35"/>
    <mergeCell ref="A36:A38"/>
    <mergeCell ref="F36:F39"/>
    <mergeCell ref="F24:F27"/>
    <mergeCell ref="H16:H18"/>
    <mergeCell ref="A12:A14"/>
    <mergeCell ref="A16:A18"/>
    <mergeCell ref="A20:A22"/>
    <mergeCell ref="A24:A26"/>
    <mergeCell ref="F16:F19"/>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L58"/>
  <sheetViews>
    <sheetView zoomScale="70" zoomScaleNormal="70" workbookViewId="0">
      <pane xSplit="3" ySplit="7" topLeftCell="D8" activePane="bottomRight" state="frozen"/>
      <selection pane="topRight" activeCell="D1" sqref="D1"/>
      <selection pane="bottomLeft" activeCell="A8" sqref="A8"/>
      <selection pane="bottomRight" activeCell="I8" sqref="I8"/>
    </sheetView>
  </sheetViews>
  <sheetFormatPr defaultRowHeight="15"/>
  <cols>
    <col min="1" max="1" width="27" style="19" customWidth="1"/>
    <col min="2" max="9" width="22.5703125" style="19" customWidth="1"/>
    <col min="10" max="10" width="22.5703125" style="143" customWidth="1"/>
    <col min="11" max="11" width="38.5703125" style="19" customWidth="1"/>
    <col min="12" max="12" width="26.7109375" style="19" customWidth="1"/>
    <col min="13" max="16384" width="9.140625" style="19"/>
  </cols>
  <sheetData>
    <row r="1" spans="1:12" ht="18.75">
      <c r="A1" s="93" t="s">
        <v>80</v>
      </c>
      <c r="B1" s="94" t="s">
        <v>82</v>
      </c>
      <c r="D1" s="105" t="s">
        <v>127</v>
      </c>
    </row>
    <row r="2" spans="1:12" ht="18">
      <c r="A2" s="93" t="s">
        <v>81</v>
      </c>
      <c r="B2" s="93" t="s">
        <v>85</v>
      </c>
    </row>
    <row r="3" spans="1:12" ht="18">
      <c r="A3" s="95">
        <v>42551</v>
      </c>
      <c r="B3" s="1"/>
    </row>
    <row r="4" spans="1:12" s="143" customFormat="1" ht="15.75" customHeight="1">
      <c r="A4" s="143">
        <v>1</v>
      </c>
      <c r="B4" s="143">
        <v>2</v>
      </c>
      <c r="C4" s="143">
        <v>3</v>
      </c>
      <c r="D4" s="143">
        <v>4</v>
      </c>
      <c r="E4" s="143">
        <v>5</v>
      </c>
      <c r="F4" s="143">
        <v>6</v>
      </c>
      <c r="G4" s="143">
        <v>7</v>
      </c>
      <c r="H4" s="143">
        <v>8</v>
      </c>
      <c r="I4" s="143">
        <v>9</v>
      </c>
      <c r="J4" s="143">
        <v>10</v>
      </c>
    </row>
    <row r="5" spans="1:12" ht="30.75" customHeight="1" thickBot="1">
      <c r="A5" s="280"/>
      <c r="B5" s="280"/>
      <c r="C5" s="280"/>
      <c r="G5" s="281" t="s">
        <v>51</v>
      </c>
      <c r="H5" s="281"/>
      <c r="I5" s="281"/>
    </row>
    <row r="6" spans="1:12" ht="66.75" customHeight="1">
      <c r="A6" s="234" t="s">
        <v>86</v>
      </c>
      <c r="B6" s="234" t="s">
        <v>87</v>
      </c>
      <c r="C6" s="234" t="s">
        <v>88</v>
      </c>
      <c r="D6" s="234" t="s">
        <v>47</v>
      </c>
      <c r="E6" s="234" t="s">
        <v>48</v>
      </c>
      <c r="F6" s="234" t="s">
        <v>49</v>
      </c>
      <c r="G6" s="21" t="s">
        <v>50</v>
      </c>
      <c r="H6" s="21" t="s">
        <v>45</v>
      </c>
      <c r="I6" s="21" t="s">
        <v>46</v>
      </c>
      <c r="J6" s="282" t="s">
        <v>89</v>
      </c>
      <c r="K6" s="263" t="s">
        <v>17</v>
      </c>
      <c r="L6" s="240" t="s">
        <v>5</v>
      </c>
    </row>
    <row r="7" spans="1:12" ht="64.5" customHeight="1" thickBot="1">
      <c r="A7" s="235"/>
      <c r="B7" s="235" t="s">
        <v>42</v>
      </c>
      <c r="C7" s="235"/>
      <c r="D7" s="235"/>
      <c r="E7" s="235"/>
      <c r="F7" s="235"/>
      <c r="G7" s="22" t="s">
        <v>6</v>
      </c>
      <c r="H7" s="22" t="s">
        <v>6</v>
      </c>
      <c r="I7" s="22" t="s">
        <v>6</v>
      </c>
      <c r="J7" s="283"/>
      <c r="K7" s="263"/>
      <c r="L7" s="240"/>
    </row>
    <row r="8" spans="1:12" ht="96.75" customHeight="1" thickTop="1" thickBot="1">
      <c r="A8" s="267" t="s">
        <v>2</v>
      </c>
      <c r="B8" s="25" t="s">
        <v>41</v>
      </c>
      <c r="C8" s="25"/>
      <c r="D8" s="104" t="s">
        <v>90</v>
      </c>
      <c r="E8" s="42" t="s">
        <v>97</v>
      </c>
      <c r="F8" s="25" t="s">
        <v>104</v>
      </c>
      <c r="G8" s="25"/>
      <c r="H8" s="25"/>
      <c r="I8" s="25"/>
      <c r="J8" s="144"/>
      <c r="K8" s="26"/>
      <c r="L8" s="269"/>
    </row>
    <row r="9" spans="1:12" ht="96.75" customHeight="1" thickTop="1">
      <c r="A9" s="248"/>
      <c r="B9" s="25" t="s">
        <v>43</v>
      </c>
      <c r="C9" s="42"/>
      <c r="D9" s="42" t="s">
        <v>91</v>
      </c>
      <c r="E9" s="42" t="s">
        <v>96</v>
      </c>
      <c r="F9" s="42" t="s">
        <v>105</v>
      </c>
      <c r="G9" s="42"/>
      <c r="H9" s="42"/>
      <c r="I9" s="42"/>
      <c r="J9" s="145"/>
      <c r="K9" s="28"/>
      <c r="L9" s="254"/>
    </row>
    <row r="10" spans="1:12" ht="96.75" customHeight="1">
      <c r="A10" s="248"/>
      <c r="B10" s="81" t="s">
        <v>67</v>
      </c>
      <c r="C10" s="42"/>
      <c r="D10" s="42" t="s">
        <v>69</v>
      </c>
      <c r="E10" s="42" t="s">
        <v>100</v>
      </c>
      <c r="F10" s="42" t="s">
        <v>102</v>
      </c>
      <c r="G10" s="42"/>
      <c r="H10" s="42"/>
      <c r="I10" s="42"/>
      <c r="J10" s="145"/>
      <c r="K10" s="28"/>
      <c r="L10" s="254"/>
    </row>
    <row r="11" spans="1:12" ht="31.5" customHeight="1" thickBot="1">
      <c r="A11" s="85" t="s">
        <v>78</v>
      </c>
      <c r="B11" s="98"/>
      <c r="C11" s="80"/>
      <c r="D11" s="80"/>
      <c r="E11" s="80"/>
      <c r="F11" s="80"/>
      <c r="G11" s="80"/>
      <c r="H11" s="80"/>
      <c r="I11" s="80"/>
      <c r="J11" s="146">
        <f>SUM(J8:J10)</f>
        <v>0</v>
      </c>
      <c r="K11" s="28"/>
      <c r="L11" s="254"/>
    </row>
    <row r="12" spans="1:12" ht="102" customHeight="1" thickTop="1" thickBot="1">
      <c r="A12" s="248" t="s">
        <v>22</v>
      </c>
      <c r="B12" s="25" t="s">
        <v>41</v>
      </c>
      <c r="C12" s="78"/>
      <c r="D12" s="104"/>
      <c r="E12" s="42"/>
      <c r="F12" s="25"/>
      <c r="G12" s="97"/>
      <c r="H12" s="97"/>
      <c r="I12" s="97"/>
      <c r="J12" s="147"/>
      <c r="K12" s="250"/>
      <c r="L12" s="257"/>
    </row>
    <row r="13" spans="1:12" ht="27" customHeight="1" thickTop="1">
      <c r="A13" s="248"/>
      <c r="B13" s="25" t="s">
        <v>43</v>
      </c>
      <c r="C13" s="73"/>
      <c r="D13" s="42" t="s">
        <v>91</v>
      </c>
      <c r="E13" s="42" t="s">
        <v>96</v>
      </c>
      <c r="F13" s="42" t="s">
        <v>101</v>
      </c>
      <c r="G13" s="50"/>
      <c r="H13" s="50"/>
      <c r="I13" s="50"/>
      <c r="J13" s="148"/>
      <c r="K13" s="251"/>
      <c r="L13" s="246"/>
    </row>
    <row r="14" spans="1:12" ht="24.75" customHeight="1">
      <c r="A14" s="248"/>
      <c r="B14" s="81" t="s">
        <v>67</v>
      </c>
      <c r="C14" s="73"/>
      <c r="D14" s="42"/>
      <c r="E14" s="42"/>
      <c r="F14" s="42"/>
      <c r="G14" s="50"/>
      <c r="H14" s="50"/>
      <c r="I14" s="50"/>
      <c r="J14" s="148"/>
      <c r="K14" s="251"/>
      <c r="L14" s="246"/>
    </row>
    <row r="15" spans="1:12" ht="33.75" customHeight="1" thickBot="1">
      <c r="A15" s="85" t="s">
        <v>78</v>
      </c>
      <c r="B15" s="99"/>
      <c r="C15" s="99"/>
      <c r="D15" s="100"/>
      <c r="E15" s="100"/>
      <c r="F15" s="100"/>
      <c r="G15" s="100"/>
      <c r="H15" s="100"/>
      <c r="I15" s="100"/>
      <c r="J15" s="149">
        <f>SUM(J12:J14)</f>
        <v>0</v>
      </c>
      <c r="K15" s="252"/>
      <c r="L15" s="284"/>
    </row>
    <row r="16" spans="1:12" ht="21.75" customHeight="1" thickTop="1" thickBot="1">
      <c r="A16" s="248" t="s">
        <v>23</v>
      </c>
      <c r="B16" s="25" t="s">
        <v>41</v>
      </c>
      <c r="C16" s="101"/>
      <c r="D16" s="104"/>
      <c r="E16" s="42"/>
      <c r="F16" s="25"/>
      <c r="G16" s="49"/>
      <c r="H16" s="49"/>
      <c r="I16" s="49"/>
      <c r="J16" s="150"/>
      <c r="K16" s="34"/>
      <c r="L16" s="253"/>
    </row>
    <row r="17" spans="1:12" ht="24" customHeight="1" thickTop="1">
      <c r="A17" s="248"/>
      <c r="B17" s="25" t="s">
        <v>43</v>
      </c>
      <c r="C17" s="75"/>
      <c r="D17" s="42"/>
      <c r="E17" s="42"/>
      <c r="F17" s="42"/>
      <c r="G17" s="49"/>
      <c r="H17" s="49"/>
      <c r="I17" s="49"/>
      <c r="J17" s="151"/>
      <c r="K17" s="37"/>
      <c r="L17" s="254"/>
    </row>
    <row r="18" spans="1:12" ht="24" customHeight="1">
      <c r="A18" s="248"/>
      <c r="B18" s="81" t="s">
        <v>67</v>
      </c>
      <c r="C18" s="75"/>
      <c r="D18" s="42"/>
      <c r="E18" s="42"/>
      <c r="F18" s="42"/>
      <c r="G18" s="49"/>
      <c r="H18" s="49"/>
      <c r="I18" s="49"/>
      <c r="J18" s="151"/>
      <c r="K18" s="37"/>
      <c r="L18" s="254"/>
    </row>
    <row r="19" spans="1:12" ht="34.5" customHeight="1" thickBot="1">
      <c r="A19" s="96" t="s">
        <v>78</v>
      </c>
      <c r="B19" s="99"/>
      <c r="C19" s="99"/>
      <c r="D19" s="100"/>
      <c r="E19" s="100"/>
      <c r="F19" s="100"/>
      <c r="G19" s="100"/>
      <c r="H19" s="100"/>
      <c r="I19" s="100"/>
      <c r="J19" s="149">
        <f>SUM(J16:J18)</f>
        <v>0</v>
      </c>
      <c r="K19" s="39"/>
      <c r="L19" s="255"/>
    </row>
    <row r="20" spans="1:12" ht="63" customHeight="1" thickTop="1" thickBot="1">
      <c r="A20" s="279" t="s">
        <v>28</v>
      </c>
      <c r="B20" s="25" t="s">
        <v>41</v>
      </c>
      <c r="C20" s="74"/>
      <c r="D20" s="104"/>
      <c r="E20" s="42"/>
      <c r="F20" s="25"/>
      <c r="G20" s="48"/>
      <c r="H20" s="48"/>
      <c r="I20" s="48"/>
      <c r="J20" s="152"/>
      <c r="K20" s="250"/>
      <c r="L20" s="253"/>
    </row>
    <row r="21" spans="1:12" ht="49.5" customHeight="1" thickTop="1">
      <c r="A21" s="248"/>
      <c r="B21" s="25" t="s">
        <v>43</v>
      </c>
      <c r="C21" s="75"/>
      <c r="D21" s="42"/>
      <c r="E21" s="42"/>
      <c r="F21" s="42"/>
      <c r="G21" s="49"/>
      <c r="H21" s="49"/>
      <c r="I21" s="49"/>
      <c r="J21" s="151"/>
      <c r="K21" s="251"/>
      <c r="L21" s="254"/>
    </row>
    <row r="22" spans="1:12" ht="39.75" customHeight="1">
      <c r="A22" s="248"/>
      <c r="B22" s="81" t="s">
        <v>67</v>
      </c>
      <c r="C22" s="75"/>
      <c r="D22" s="42"/>
      <c r="E22" s="42"/>
      <c r="F22" s="42"/>
      <c r="G22" s="49"/>
      <c r="H22" s="49"/>
      <c r="I22" s="49"/>
      <c r="J22" s="151"/>
      <c r="K22" s="37"/>
      <c r="L22" s="254"/>
    </row>
    <row r="23" spans="1:12" ht="46.5" customHeight="1" thickBot="1">
      <c r="A23" s="85" t="s">
        <v>78</v>
      </c>
      <c r="B23" s="102"/>
      <c r="C23" s="102"/>
      <c r="D23" s="103"/>
      <c r="E23" s="103"/>
      <c r="F23" s="103"/>
      <c r="G23" s="103"/>
      <c r="H23" s="103"/>
      <c r="I23" s="103"/>
      <c r="J23" s="149">
        <f>SUM(J20:J22)</f>
        <v>0</v>
      </c>
      <c r="K23" s="39"/>
      <c r="L23" s="255"/>
    </row>
    <row r="24" spans="1:12" ht="60.75" customHeight="1" thickTop="1" thickBot="1">
      <c r="A24" s="248" t="s">
        <v>24</v>
      </c>
      <c r="B24" s="25" t="s">
        <v>41</v>
      </c>
      <c r="C24" s="75"/>
      <c r="D24" s="104"/>
      <c r="E24" s="42"/>
      <c r="F24" s="25"/>
      <c r="G24" s="49"/>
      <c r="H24" s="49"/>
      <c r="I24" s="49"/>
      <c r="J24" s="151"/>
      <c r="K24" s="34"/>
      <c r="L24" s="253"/>
    </row>
    <row r="25" spans="1:12" ht="45" customHeight="1" thickTop="1">
      <c r="A25" s="248"/>
      <c r="B25" s="25" t="s">
        <v>43</v>
      </c>
      <c r="C25" s="75"/>
      <c r="D25" s="42"/>
      <c r="E25" s="42"/>
      <c r="F25" s="42"/>
      <c r="G25" s="49"/>
      <c r="H25" s="49"/>
      <c r="I25" s="49"/>
      <c r="J25" s="151"/>
      <c r="K25" s="37"/>
      <c r="L25" s="254"/>
    </row>
    <row r="26" spans="1:12" ht="45" customHeight="1">
      <c r="A26" s="248"/>
      <c r="B26" s="81" t="s">
        <v>67</v>
      </c>
      <c r="C26" s="75"/>
      <c r="D26" s="42"/>
      <c r="E26" s="42"/>
      <c r="F26" s="42"/>
      <c r="G26" s="49"/>
      <c r="H26" s="49"/>
      <c r="I26" s="49"/>
      <c r="J26" s="151"/>
      <c r="K26" s="37"/>
      <c r="L26" s="254"/>
    </row>
    <row r="27" spans="1:12" ht="53.25" customHeight="1" thickBot="1">
      <c r="A27" s="85" t="s">
        <v>78</v>
      </c>
      <c r="B27" s="102"/>
      <c r="C27" s="102"/>
      <c r="D27" s="103"/>
      <c r="E27" s="103"/>
      <c r="F27" s="103"/>
      <c r="G27" s="103"/>
      <c r="H27" s="103"/>
      <c r="I27" s="103"/>
      <c r="J27" s="149">
        <f>SUM(J24:J26)</f>
        <v>0</v>
      </c>
      <c r="K27" s="39"/>
      <c r="L27" s="255"/>
    </row>
    <row r="28" spans="1:12" ht="37.5" customHeight="1" thickTop="1" thickBot="1">
      <c r="A28" s="248" t="s">
        <v>25</v>
      </c>
      <c r="B28" s="25" t="s">
        <v>41</v>
      </c>
      <c r="C28" s="101"/>
      <c r="D28" s="104"/>
      <c r="E28" s="42"/>
      <c r="F28" s="25"/>
      <c r="G28" s="49"/>
      <c r="H28" s="49"/>
      <c r="I28" s="49"/>
      <c r="J28" s="150"/>
      <c r="K28" s="34"/>
      <c r="L28" s="253"/>
    </row>
    <row r="29" spans="1:12" ht="24" customHeight="1" thickTop="1">
      <c r="A29" s="248"/>
      <c r="B29" s="25" t="s">
        <v>43</v>
      </c>
      <c r="C29" s="75"/>
      <c r="D29" s="42"/>
      <c r="E29" s="42"/>
      <c r="F29" s="42"/>
      <c r="G29" s="49"/>
      <c r="H29" s="49"/>
      <c r="I29" s="49"/>
      <c r="J29" s="151"/>
      <c r="K29" s="37"/>
      <c r="L29" s="254"/>
    </row>
    <row r="30" spans="1:12" ht="24" customHeight="1">
      <c r="A30" s="248"/>
      <c r="B30" s="81" t="s">
        <v>67</v>
      </c>
      <c r="C30" s="75"/>
      <c r="D30" s="42"/>
      <c r="E30" s="42"/>
      <c r="F30" s="42"/>
      <c r="G30" s="49"/>
      <c r="H30" s="49"/>
      <c r="I30" s="49"/>
      <c r="J30" s="151"/>
      <c r="K30" s="37"/>
      <c r="L30" s="254"/>
    </row>
    <row r="31" spans="1:12" ht="38.25" customHeight="1" thickBot="1">
      <c r="A31" s="85" t="s">
        <v>78</v>
      </c>
      <c r="B31" s="102"/>
      <c r="C31" s="102"/>
      <c r="D31" s="103"/>
      <c r="E31" s="103"/>
      <c r="F31" s="103"/>
      <c r="G31" s="103"/>
      <c r="H31" s="103"/>
      <c r="I31" s="103"/>
      <c r="J31" s="149">
        <f>SUM(J28:J30)</f>
        <v>0</v>
      </c>
      <c r="K31" s="39"/>
      <c r="L31" s="255"/>
    </row>
    <row r="32" spans="1:12" ht="45" customHeight="1" thickTop="1" thickBot="1">
      <c r="A32" s="248" t="s">
        <v>29</v>
      </c>
      <c r="B32" s="25" t="s">
        <v>41</v>
      </c>
      <c r="C32" s="75"/>
      <c r="D32" s="104"/>
      <c r="E32" s="42"/>
      <c r="F32" s="25"/>
      <c r="G32" s="49"/>
      <c r="H32" s="49"/>
      <c r="I32" s="49"/>
      <c r="J32" s="151"/>
      <c r="K32" s="34"/>
      <c r="L32" s="253"/>
    </row>
    <row r="33" spans="1:12" ht="46.5" customHeight="1" thickTop="1">
      <c r="A33" s="248"/>
      <c r="B33" s="25" t="s">
        <v>43</v>
      </c>
      <c r="C33" s="75"/>
      <c r="D33" s="42"/>
      <c r="E33" s="42"/>
      <c r="F33" s="42"/>
      <c r="G33" s="49"/>
      <c r="H33" s="49"/>
      <c r="I33" s="49"/>
      <c r="J33" s="151"/>
      <c r="K33" s="37"/>
      <c r="L33" s="254"/>
    </row>
    <row r="34" spans="1:12" ht="46.5" customHeight="1">
      <c r="A34" s="248"/>
      <c r="B34" s="81" t="s">
        <v>67</v>
      </c>
      <c r="C34" s="75"/>
      <c r="D34" s="42"/>
      <c r="E34" s="42"/>
      <c r="F34" s="42"/>
      <c r="G34" s="49"/>
      <c r="H34" s="49"/>
      <c r="I34" s="49"/>
      <c r="J34" s="151"/>
      <c r="K34" s="37"/>
      <c r="L34" s="254"/>
    </row>
    <row r="35" spans="1:12" ht="40.5" customHeight="1" thickBot="1">
      <c r="A35" s="85" t="s">
        <v>78</v>
      </c>
      <c r="B35" s="102"/>
      <c r="C35" s="102"/>
      <c r="D35" s="103"/>
      <c r="E35" s="103"/>
      <c r="F35" s="103"/>
      <c r="G35" s="103"/>
      <c r="H35" s="103"/>
      <c r="I35" s="103"/>
      <c r="J35" s="149">
        <f>SUM(J32:J34)</f>
        <v>0</v>
      </c>
      <c r="K35" s="39"/>
      <c r="L35" s="255"/>
    </row>
    <row r="36" spans="1:12" ht="29.25" customHeight="1" thickTop="1" thickBot="1">
      <c r="A36" s="248" t="s">
        <v>30</v>
      </c>
      <c r="B36" s="25" t="s">
        <v>41</v>
      </c>
      <c r="C36" s="75"/>
      <c r="D36" s="104"/>
      <c r="E36" s="42"/>
      <c r="F36" s="25"/>
      <c r="G36" s="49"/>
      <c r="H36" s="49"/>
      <c r="I36" s="49"/>
      <c r="J36" s="151"/>
      <c r="K36" s="34"/>
      <c r="L36" s="253"/>
    </row>
    <row r="37" spans="1:12" ht="45.75" customHeight="1" thickTop="1">
      <c r="A37" s="248"/>
      <c r="B37" s="25" t="s">
        <v>43</v>
      </c>
      <c r="C37" s="75"/>
      <c r="D37" s="42"/>
      <c r="E37" s="42"/>
      <c r="F37" s="42"/>
      <c r="G37" s="49"/>
      <c r="H37" s="49"/>
      <c r="I37" s="49"/>
      <c r="J37" s="151"/>
      <c r="K37" s="37"/>
      <c r="L37" s="254"/>
    </row>
    <row r="38" spans="1:12" ht="45.75" customHeight="1">
      <c r="A38" s="248"/>
      <c r="B38" s="81" t="s">
        <v>67</v>
      </c>
      <c r="C38" s="75"/>
      <c r="D38" s="42"/>
      <c r="E38" s="42"/>
      <c r="F38" s="42"/>
      <c r="G38" s="49"/>
      <c r="H38" s="49"/>
      <c r="I38" s="49"/>
      <c r="J38" s="151"/>
      <c r="K38" s="37"/>
      <c r="L38" s="254"/>
    </row>
    <row r="39" spans="1:12" ht="45" customHeight="1" thickBot="1">
      <c r="A39" s="85" t="s">
        <v>78</v>
      </c>
      <c r="B39" s="102"/>
      <c r="C39" s="102"/>
      <c r="D39" s="103"/>
      <c r="E39" s="103"/>
      <c r="F39" s="103"/>
      <c r="G39" s="103"/>
      <c r="H39" s="103"/>
      <c r="I39" s="103"/>
      <c r="J39" s="149">
        <f>SUM(J36:J38)</f>
        <v>0</v>
      </c>
      <c r="K39" s="39"/>
      <c r="L39" s="255"/>
    </row>
    <row r="40" spans="1:12" ht="68.25" customHeight="1" thickTop="1" thickBot="1">
      <c r="A40" s="248" t="s">
        <v>27</v>
      </c>
      <c r="B40" s="25" t="s">
        <v>41</v>
      </c>
      <c r="C40" s="75"/>
      <c r="D40" s="104"/>
      <c r="E40" s="42"/>
      <c r="F40" s="25"/>
      <c r="G40" s="49"/>
      <c r="H40" s="49"/>
      <c r="I40" s="49"/>
      <c r="J40" s="151"/>
      <c r="K40" s="34"/>
      <c r="L40" s="253"/>
    </row>
    <row r="41" spans="1:12" ht="44.25" customHeight="1" thickTop="1">
      <c r="A41" s="248"/>
      <c r="B41" s="25" t="s">
        <v>43</v>
      </c>
      <c r="C41" s="75"/>
      <c r="D41" s="42"/>
      <c r="E41" s="42"/>
      <c r="F41" s="42"/>
      <c r="G41" s="49"/>
      <c r="H41" s="49"/>
      <c r="I41" s="49"/>
      <c r="J41" s="151"/>
      <c r="K41" s="37"/>
      <c r="L41" s="254"/>
    </row>
    <row r="42" spans="1:12" ht="44.25" customHeight="1">
      <c r="A42" s="248"/>
      <c r="B42" s="81" t="s">
        <v>67</v>
      </c>
      <c r="C42" s="75"/>
      <c r="D42" s="42"/>
      <c r="E42" s="42"/>
      <c r="F42" s="42"/>
      <c r="G42" s="49"/>
      <c r="H42" s="49"/>
      <c r="I42" s="49"/>
      <c r="J42" s="151"/>
      <c r="K42" s="37"/>
      <c r="L42" s="254"/>
    </row>
    <row r="43" spans="1:12" ht="76.5" customHeight="1" thickBot="1">
      <c r="A43" s="85" t="s">
        <v>78</v>
      </c>
      <c r="B43" s="102"/>
      <c r="C43" s="102"/>
      <c r="D43" s="103"/>
      <c r="E43" s="103"/>
      <c r="F43" s="103"/>
      <c r="G43" s="103"/>
      <c r="H43" s="103"/>
      <c r="I43" s="103"/>
      <c r="J43" s="149">
        <f>SUM(J40:J42)</f>
        <v>0</v>
      </c>
      <c r="K43" s="39"/>
      <c r="L43" s="255"/>
    </row>
    <row r="44" spans="1:12" ht="16.5" thickTop="1">
      <c r="K44" s="43"/>
      <c r="L44" s="43"/>
    </row>
    <row r="45" spans="1:12" s="138" customFormat="1" ht="15.75">
      <c r="A45" s="92" t="s">
        <v>78</v>
      </c>
      <c r="B45" s="92"/>
      <c r="C45" s="92"/>
      <c r="D45" s="92"/>
      <c r="E45" s="92"/>
      <c r="F45" s="92"/>
      <c r="G45" s="92"/>
      <c r="H45" s="92"/>
      <c r="I45" s="92"/>
      <c r="J45" s="165">
        <f>J11+J15+J19+J23+J27+J31+J35+J39+J43</f>
        <v>0</v>
      </c>
    </row>
    <row r="46" spans="1:12" ht="16.5" thickBot="1">
      <c r="K46" s="43"/>
      <c r="L46" s="43"/>
    </row>
    <row r="47" spans="1:12" s="43" customFormat="1" ht="16.5" customHeight="1" thickBot="1">
      <c r="A47" s="164" t="s">
        <v>126</v>
      </c>
      <c r="D47" s="270" t="s">
        <v>107</v>
      </c>
      <c r="E47" s="271"/>
      <c r="F47" s="272"/>
      <c r="G47" s="273" t="s">
        <v>108</v>
      </c>
      <c r="H47" s="274"/>
      <c r="I47" s="275"/>
      <c r="J47" s="276" t="s">
        <v>109</v>
      </c>
      <c r="K47" s="277"/>
      <c r="L47" s="278"/>
    </row>
    <row r="48" spans="1:12" s="43" customFormat="1" ht="16.5" thickBot="1">
      <c r="D48" s="153" t="s">
        <v>47</v>
      </c>
      <c r="E48" s="154" t="s">
        <v>1</v>
      </c>
      <c r="F48" s="154" t="s">
        <v>110</v>
      </c>
      <c r="G48" s="153" t="s">
        <v>48</v>
      </c>
      <c r="H48" s="154" t="s">
        <v>1</v>
      </c>
      <c r="I48" s="154" t="s">
        <v>110</v>
      </c>
      <c r="J48" s="166" t="s">
        <v>49</v>
      </c>
      <c r="K48" s="154" t="s">
        <v>1</v>
      </c>
      <c r="L48" s="154" t="s">
        <v>110</v>
      </c>
    </row>
    <row r="49" spans="3:12" s="43" customFormat="1" ht="15.75">
      <c r="D49" s="155" t="s">
        <v>90</v>
      </c>
      <c r="E49" s="156">
        <f ca="1">SUMIF($D$8:$D$43,"BGN",$J$8:$J$10:$J$12:$J$14:$J$16:$J$18:$J$20:$J$22:$J$24:$J$26:$J$28:$J$30:$J$32:$J$34:$J$36:$J$38:$J$40:$J$42)</f>
        <v>0</v>
      </c>
      <c r="F49" s="157" t="e">
        <f t="shared" ref="F49:F54" ca="1" si="0">E49/$E$57</f>
        <v>#DIV/0!</v>
      </c>
      <c r="G49" s="155" t="s">
        <v>94</v>
      </c>
      <c r="H49" s="156">
        <f ca="1">SUMIF($E$8:$E$43,"government",$J$8:$J$10:$J$12:$J$14:$J$16:$J$18:$J$20:$J$22:$J$24:$J$26:$J$28:$J$30:$J$32:$J$34:$J$36:$J$38:$J$40:$J$42)</f>
        <v>0</v>
      </c>
      <c r="I49" s="157" t="e">
        <f ca="1">H49/$H$57</f>
        <v>#DIV/0!</v>
      </c>
      <c r="J49" s="167" t="s">
        <v>101</v>
      </c>
      <c r="K49" s="156">
        <f ca="1">SUMIF($F$8:$F$43,"Bulgaria",$J$8:$J$10:$J$12:$J$14:$J$16:$J$18:$J$20:$J$22:$J$24:$J$26:$J$28:$J$30:$J$32:$J$34:$J$36:$J$38:$J$40:$J$42)</f>
        <v>0</v>
      </c>
      <c r="L49" s="157" t="e">
        <f t="shared" ref="L49:L54" ca="1" si="1">K49/$K$57</f>
        <v>#DIV/0!</v>
      </c>
    </row>
    <row r="50" spans="3:12" s="43" customFormat="1" ht="15.75">
      <c r="D50" s="155" t="s">
        <v>91</v>
      </c>
      <c r="E50" s="156">
        <f ca="1">SUMIF($D$8:$D$43,"EURO",$J$8:$J$10:$J$12:$J$14:$J$16:$J$18:$J$20:$J$22:$J$24:$J$26:$J$28:$J$30:$J$32:$J$34:$J$36:$J$38:$J$40:$J$42)</f>
        <v>0</v>
      </c>
      <c r="F50" s="157" t="e">
        <f t="shared" ca="1" si="0"/>
        <v>#DIV/0!</v>
      </c>
      <c r="G50" s="155" t="s">
        <v>95</v>
      </c>
      <c r="H50" s="156">
        <f ca="1">SUMIF($E$8:$E$43,"processing",$J$8:$J$10:$J$12:$J$14:$J$16:$J$18:$J$20:$J$22:$J$24:$J$26:$J$28:$J$30:$J$32:$J$34:$J$36:$J$38:$J$40:$J$42)</f>
        <v>0</v>
      </c>
      <c r="I50" s="157" t="e">
        <f t="shared" ref="I50:I57" ca="1" si="2">H50/$H$57</f>
        <v>#DIV/0!</v>
      </c>
      <c r="J50" s="167" t="s">
        <v>102</v>
      </c>
      <c r="K50" s="156">
        <f ca="1">SUMIF($F$8:$F$43,"Eastern Europe",$J$8:$J$10:$J$12:$J$14:$J$16:$J$18:$J$20:$J$22:$J$24:$J$26:$J$28:$J$30:$J$32:$J$34:$J$36:$J$38:$J$40:$J$42)</f>
        <v>0</v>
      </c>
      <c r="L50" s="157" t="e">
        <f t="shared" ca="1" si="1"/>
        <v>#DIV/0!</v>
      </c>
    </row>
    <row r="51" spans="3:12" s="43" customFormat="1" ht="15.75">
      <c r="D51" s="155" t="s">
        <v>69</v>
      </c>
      <c r="E51" s="156">
        <f ca="1">SUMIF($D$8:$D$43,"USD",$J$8:$J$10:$J$12:$J$14:$J$16:$J$18:$J$20:$J$22:$J$24:$J$26:$J$28:$J$30:$J$32:$J$34:$J$36:$J$38:$J$40:$J$42)</f>
        <v>0</v>
      </c>
      <c r="F51" s="157" t="e">
        <f t="shared" ca="1" si="0"/>
        <v>#DIV/0!</v>
      </c>
      <c r="G51" s="155" t="s">
        <v>96</v>
      </c>
      <c r="H51" s="156">
        <f ca="1">SUMIF($E$8:$E$43,"construction",$J$8:$J$10:$J$12:$J$14:$J$16:$J$18:$J$20:$J$22:$J$24:$J$26:$J$28:$J$30:$J$32:$J$34:$J$36:$J$38:$J$40:$J$42)</f>
        <v>0</v>
      </c>
      <c r="I51" s="157" t="e">
        <f t="shared" ca="1" si="2"/>
        <v>#DIV/0!</v>
      </c>
      <c r="J51" s="167" t="s">
        <v>103</v>
      </c>
      <c r="K51" s="156">
        <f ca="1">SUMIF($F$8:$F$43,"Asia",$J$8:$J$10:$J$12:$J$14:$J$16:$J$18:$J$20:$J$22:$J$24:$J$26:$J$28:$J$30:$J$32:$J$34:$J$36:$J$38:$J$40:$J$42)</f>
        <v>0</v>
      </c>
      <c r="L51" s="157" t="e">
        <f t="shared" ca="1" si="1"/>
        <v>#DIV/0!</v>
      </c>
    </row>
    <row r="52" spans="3:12" s="43" customFormat="1" ht="15.75">
      <c r="D52" s="155" t="s">
        <v>70</v>
      </c>
      <c r="E52" s="156">
        <f ca="1">SUMIF($D$8:$D$43,"CHF",$J$8:$J$10:$J$12:$J$14:$J$16:$J$18:$J$20:$J$22:$J$24:$J$26:$J$28:$J$30:$J$32:$J$34:$J$36:$J$38:$J$40:$J$42)</f>
        <v>0</v>
      </c>
      <c r="F52" s="157" t="e">
        <f t="shared" ca="1" si="0"/>
        <v>#DIV/0!</v>
      </c>
      <c r="G52" s="155" t="s">
        <v>97</v>
      </c>
      <c r="H52" s="156">
        <f ca="1">SUMIF($E$8:$E$43,"trading",$J$8:$J$10:$J$12:$J$14:$J$16:$J$18:$J$20:$J$22:$J$24:$J$26:$J$28:$J$30:$J$32:$J$34:$J$36:$J$38:$J$40:$J$42)</f>
        <v>0</v>
      </c>
      <c r="I52" s="157" t="e">
        <f t="shared" ca="1" si="2"/>
        <v>#DIV/0!</v>
      </c>
      <c r="J52" s="167" t="s">
        <v>104</v>
      </c>
      <c r="K52" s="156">
        <f ca="1">SUMIF($F$8:$F$43,"Latin America",$J$8:$J$10:$J$12:$J$14:$J$16:$J$18:$J$20:$J$22:$J$24:$J$26:$J$28:$J$30:$J$32:$J$34:$J$36:$J$38:$J$40:$J$42)</f>
        <v>0</v>
      </c>
      <c r="L52" s="157" t="e">
        <f t="shared" ca="1" si="1"/>
        <v>#DIV/0!</v>
      </c>
    </row>
    <row r="53" spans="3:12" s="43" customFormat="1" ht="15.75">
      <c r="D53" s="155" t="s">
        <v>93</v>
      </c>
      <c r="E53" s="156">
        <f ca="1">SUMIF($D$8:$D$43,"GBP",$J$8:$J$10:$J$12:$J$14:$J$16:$J$18:$J$20:$J$22:$J$24:$J$26:$J$28:$J$30:$J$32:$J$34:$J$36:$J$38:$J$40:$J$42)</f>
        <v>0</v>
      </c>
      <c r="F53" s="157" t="e">
        <f t="shared" ca="1" si="0"/>
        <v>#DIV/0!</v>
      </c>
      <c r="G53" s="155" t="s">
        <v>98</v>
      </c>
      <c r="H53" s="156">
        <f ca="1">SUMIF($E$8:$E$43,"tourism",$J$8:$J$10:$J$12:$J$14:$J$16:$J$18:$J$20:$J$22:$J$24:$J$26:$J$28:$J$30:$J$32:$J$34:$J$36:$J$38:$J$40:$J$42)</f>
        <v>0</v>
      </c>
      <c r="I53" s="157" t="e">
        <f t="shared" ca="1" si="2"/>
        <v>#DIV/0!</v>
      </c>
      <c r="J53" s="167" t="s">
        <v>105</v>
      </c>
      <c r="K53" s="156">
        <f ca="1">SUMIF($F$8:$F$43,"WEstern Europe",$J$8:$J$10:$J$12:$J$14:$J$16:$J$18:$J$20:$J$22:$J$24:$J$26:$J$28:$J$30:$J$32:$J$34:$J$36:$J$38:$J$40:$J$42)</f>
        <v>0</v>
      </c>
      <c r="L53" s="157" t="e">
        <f t="shared" ca="1" si="1"/>
        <v>#DIV/0!</v>
      </c>
    </row>
    <row r="54" spans="3:12" s="43" customFormat="1" ht="15.75">
      <c r="D54" s="155" t="s">
        <v>92</v>
      </c>
      <c r="E54" s="156">
        <f ca="1">SUMIF($D$8:$D$43,"other",$J$8:$J$10:$J$12:$J$14:$J$16:$J$18:$J$20:$J$22:$J$24:$J$26:$J$28:$J$30:$J$32:$J$34:$J$36:$J$38:$J$40:$J$42)</f>
        <v>0</v>
      </c>
      <c r="F54" s="157" t="e">
        <f t="shared" ca="1" si="0"/>
        <v>#DIV/0!</v>
      </c>
      <c r="G54" s="155" t="s">
        <v>99</v>
      </c>
      <c r="H54" s="156">
        <f ca="1">SUMIF($E$8:$E$43,"extraction",$J$8:$J$10:$J$12:$J$14:$J$16:$J$18:$J$20:$J$22:$J$24:$J$26:$J$28:$J$30:$J$32:$J$34:$J$36:$J$38:$J$40:$J$42)</f>
        <v>0</v>
      </c>
      <c r="I54" s="157" t="e">
        <f t="shared" ca="1" si="2"/>
        <v>#DIV/0!</v>
      </c>
      <c r="J54" s="167" t="s">
        <v>106</v>
      </c>
      <c r="K54" s="156">
        <f ca="1">SUMIF($F$8:$F$43,"USA",$J$8:$J$10:$J$12:$J$14:$J$16:$J$18:$J$20:$J$22:$J$24:$J$26:$J$28:$J$30:$J$32:$J$34:$J$36:$J$38:$J$40:$J$42)</f>
        <v>0</v>
      </c>
      <c r="L54" s="157" t="e">
        <f t="shared" ca="1" si="1"/>
        <v>#DIV/0!</v>
      </c>
    </row>
    <row r="55" spans="3:12" s="43" customFormat="1" ht="15.75">
      <c r="D55" s="158"/>
      <c r="E55" s="156"/>
      <c r="F55" s="156"/>
      <c r="G55" s="155" t="s">
        <v>100</v>
      </c>
      <c r="H55" s="156">
        <f ca="1">SUMIF($E$8:$E$43,"financials",$J$8:$J$10:$J$12:$J$14:$J$16:$J$18:$J$20:$J$22:$J$24:$J$26:$J$28:$J$30:$J$32:$J$34:$J$36:$J$38:$J$40:$J$42)</f>
        <v>0</v>
      </c>
      <c r="I55" s="157" t="e">
        <f t="shared" ca="1" si="2"/>
        <v>#DIV/0!</v>
      </c>
      <c r="J55" s="168"/>
      <c r="K55" s="156"/>
      <c r="L55" s="157"/>
    </row>
    <row r="56" spans="3:12" s="43" customFormat="1" ht="15.75">
      <c r="D56" s="158"/>
      <c r="E56" s="156"/>
      <c r="F56" s="156"/>
      <c r="G56" s="155" t="s">
        <v>92</v>
      </c>
      <c r="H56" s="156">
        <f ca="1">SUMIF($E$8:$E$43,"other",$J$8:$J$10:$J$12:$J$14:$J$16:$J$18:$J$20:$J$22:$J$24:$J$26:$J$28:$J$30:$J$32:$J$34:$J$36:$J$38:$J$40:$J$42)</f>
        <v>0</v>
      </c>
      <c r="I56" s="157" t="e">
        <f t="shared" ca="1" si="2"/>
        <v>#DIV/0!</v>
      </c>
      <c r="J56" s="168"/>
      <c r="K56" s="156"/>
      <c r="L56" s="157"/>
    </row>
    <row r="57" spans="3:12" s="43" customFormat="1" ht="16.5" thickBot="1">
      <c r="D57" s="159" t="s">
        <v>78</v>
      </c>
      <c r="E57" s="160">
        <f ca="1">SUM(E49:E56)</f>
        <v>0</v>
      </c>
      <c r="F57" s="161" t="e">
        <f ca="1">E57/$E$57</f>
        <v>#DIV/0!</v>
      </c>
      <c r="G57" s="159" t="s">
        <v>78</v>
      </c>
      <c r="H57" s="160">
        <f ca="1">SUM(H49:H56)</f>
        <v>0</v>
      </c>
      <c r="I57" s="161" t="e">
        <f t="shared" ca="1" si="2"/>
        <v>#DIV/0!</v>
      </c>
      <c r="J57" s="169" t="s">
        <v>78</v>
      </c>
      <c r="K57" s="160">
        <f ca="1">SUM(K49:K56)</f>
        <v>0</v>
      </c>
      <c r="L57" s="161" t="e">
        <f ca="1">K57/$K$57</f>
        <v>#DIV/0!</v>
      </c>
    </row>
    <row r="58" spans="3:12" s="43" customFormat="1" ht="15.75">
      <c r="C58" s="162" t="s">
        <v>79</v>
      </c>
      <c r="D58" s="115"/>
      <c r="E58" s="163">
        <f ca="1">E57-J45</f>
        <v>0</v>
      </c>
      <c r="F58" s="162"/>
      <c r="H58" s="163">
        <f ca="1">H57-J45</f>
        <v>0</v>
      </c>
      <c r="J58" s="170"/>
      <c r="K58" s="163">
        <f ca="1">K57-J45</f>
        <v>0</v>
      </c>
    </row>
  </sheetData>
  <mergeCells count="34">
    <mergeCell ref="L20:L23"/>
    <mergeCell ref="L8:L11"/>
    <mergeCell ref="D6:D7"/>
    <mergeCell ref="E6:E7"/>
    <mergeCell ref="L6:L7"/>
    <mergeCell ref="L16:L19"/>
    <mergeCell ref="A8:A10"/>
    <mergeCell ref="K12:K15"/>
    <mergeCell ref="L12:L15"/>
    <mergeCell ref="A5:C5"/>
    <mergeCell ref="K6:K7"/>
    <mergeCell ref="G5:I5"/>
    <mergeCell ref="A6:A7"/>
    <mergeCell ref="F6:F7"/>
    <mergeCell ref="B6:B7"/>
    <mergeCell ref="C6:C7"/>
    <mergeCell ref="J6:J7"/>
    <mergeCell ref="L32:L35"/>
    <mergeCell ref="A32:A34"/>
    <mergeCell ref="A28:A30"/>
    <mergeCell ref="A20:A22"/>
    <mergeCell ref="A16:A18"/>
    <mergeCell ref="A12:A14"/>
    <mergeCell ref="A24:A26"/>
    <mergeCell ref="L28:L31"/>
    <mergeCell ref="L24:L27"/>
    <mergeCell ref="K20:K21"/>
    <mergeCell ref="D47:F47"/>
    <mergeCell ref="G47:I47"/>
    <mergeCell ref="J47:L47"/>
    <mergeCell ref="A40:A42"/>
    <mergeCell ref="A36:A38"/>
    <mergeCell ref="L40:L43"/>
    <mergeCell ref="L36:L39"/>
  </mergeCells>
  <phoneticPr fontId="0" type="noConversion"/>
  <dataValidations count="3">
    <dataValidation type="list" allowBlank="1" showInputMessage="1" showErrorMessage="1" sqref="D8:D10 D40:D42 D16:D18 D20:D22 D24:D26 D28:D30 D32:D34 D36:D38 D12:D14">
      <formula1>Currency</formula1>
    </dataValidation>
    <dataValidation type="list" allowBlank="1" showInputMessage="1" showErrorMessage="1" sqref="E8:E10 E40:E42 E16:E18 E20:E22 E24:E26 E28:E30 E32:E34 E36:E38 E12:E14">
      <formula1>Sector</formula1>
    </dataValidation>
    <dataValidation type="list" allowBlank="1" showInputMessage="1" showErrorMessage="1" sqref="F8:F10 F40:F42 F16:F18 F20:F22 F24:F26 F28:F30 F32:F34 F36:F38 F12:F14">
      <formula1>Region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F22"/>
  <sheetViews>
    <sheetView zoomScale="80" zoomScaleNormal="80" workbookViewId="0">
      <selection activeCell="C20" sqref="C20"/>
    </sheetView>
  </sheetViews>
  <sheetFormatPr defaultRowHeight="15"/>
  <cols>
    <col min="1" max="1" width="18.42578125" style="1" customWidth="1"/>
    <col min="2" max="2" width="33.85546875" style="1" customWidth="1"/>
    <col min="3" max="3" width="17.140625" style="1" customWidth="1"/>
    <col min="4" max="4" width="15.85546875" style="1" customWidth="1"/>
    <col min="5" max="5" width="19.42578125" style="1" customWidth="1"/>
    <col min="6" max="6" width="20.5703125" style="1" customWidth="1"/>
    <col min="7" max="16384" width="9.140625" style="1"/>
  </cols>
  <sheetData>
    <row r="1" spans="1:6" ht="18.75">
      <c r="A1" s="93" t="s">
        <v>80</v>
      </c>
      <c r="B1" s="94" t="s">
        <v>82</v>
      </c>
      <c r="C1" s="94"/>
    </row>
    <row r="2" spans="1:6" ht="18">
      <c r="A2" s="93" t="s">
        <v>81</v>
      </c>
      <c r="B2" s="93" t="s">
        <v>113</v>
      </c>
      <c r="C2" s="93"/>
    </row>
    <row r="3" spans="1:6" ht="18">
      <c r="A3" s="95">
        <v>42551</v>
      </c>
    </row>
    <row r="5" spans="1:6" ht="17.25" customHeight="1"/>
    <row r="7" spans="1:6" ht="15.75" thickBot="1"/>
    <row r="8" spans="1:6" s="176" customFormat="1" ht="48" thickBot="1">
      <c r="B8" s="177" t="s">
        <v>111</v>
      </c>
      <c r="C8" s="178" t="s">
        <v>112</v>
      </c>
      <c r="D8" s="178" t="s">
        <v>68</v>
      </c>
      <c r="E8" s="178" t="s">
        <v>118</v>
      </c>
      <c r="F8" s="178" t="s">
        <v>119</v>
      </c>
    </row>
    <row r="9" spans="1:6" s="176" customFormat="1" ht="31.5">
      <c r="B9" s="179" t="s">
        <v>2</v>
      </c>
      <c r="C9" s="180">
        <f ca="1">'3.credit-currency-IR risk'!J11</f>
        <v>0</v>
      </c>
      <c r="D9" s="180"/>
      <c r="E9" s="180"/>
      <c r="F9" s="181"/>
    </row>
    <row r="10" spans="1:6" s="176" customFormat="1" ht="31.5">
      <c r="B10" s="182" t="s">
        <v>22</v>
      </c>
      <c r="C10" s="183">
        <f ca="1">'3.credit-currency-IR risk'!J15</f>
        <v>0</v>
      </c>
      <c r="D10" s="184"/>
      <c r="E10" s="184"/>
      <c r="F10" s="185"/>
    </row>
    <row r="11" spans="1:6" s="176" customFormat="1" ht="47.25">
      <c r="B11" s="182" t="s">
        <v>23</v>
      </c>
      <c r="C11" s="183">
        <f ca="1">'3.credit-currency-IR risk'!J19</f>
        <v>0</v>
      </c>
      <c r="D11" s="184"/>
      <c r="E11" s="184"/>
      <c r="F11" s="185"/>
    </row>
    <row r="12" spans="1:6" s="176" customFormat="1" ht="47.25">
      <c r="B12" s="182" t="s">
        <v>28</v>
      </c>
      <c r="C12" s="183">
        <f ca="1">'3.credit-currency-IR risk'!J23</f>
        <v>0</v>
      </c>
      <c r="D12" s="184"/>
      <c r="E12" s="184"/>
      <c r="F12" s="185"/>
    </row>
    <row r="13" spans="1:6" s="176" customFormat="1" ht="47.25">
      <c r="B13" s="182" t="s">
        <v>24</v>
      </c>
      <c r="C13" s="183">
        <f ca="1">'3.credit-currency-IR risk'!J27</f>
        <v>0</v>
      </c>
      <c r="D13" s="184"/>
      <c r="E13" s="184"/>
      <c r="F13" s="185"/>
    </row>
    <row r="14" spans="1:6" s="176" customFormat="1" ht="31.5">
      <c r="B14" s="182" t="s">
        <v>25</v>
      </c>
      <c r="C14" s="183">
        <f ca="1">'3.credit-currency-IR risk'!J31</f>
        <v>0</v>
      </c>
      <c r="D14" s="184"/>
      <c r="E14" s="184"/>
      <c r="F14" s="185"/>
    </row>
    <row r="15" spans="1:6" s="176" customFormat="1" ht="31.5">
      <c r="B15" s="182" t="s">
        <v>29</v>
      </c>
      <c r="C15" s="183">
        <f ca="1">'3.credit-currency-IR risk'!J35</f>
        <v>0</v>
      </c>
      <c r="D15" s="184"/>
      <c r="E15" s="184"/>
      <c r="F15" s="185"/>
    </row>
    <row r="16" spans="1:6" s="176" customFormat="1" ht="15.75">
      <c r="B16" s="182" t="s">
        <v>30</v>
      </c>
      <c r="C16" s="183">
        <f ca="1">'3.credit-currency-IR risk'!J39</f>
        <v>0</v>
      </c>
      <c r="D16" s="184"/>
      <c r="E16" s="184"/>
      <c r="F16" s="185"/>
    </row>
    <row r="17" spans="2:6" s="176" customFormat="1" ht="15.75">
      <c r="B17" s="186" t="s">
        <v>27</v>
      </c>
      <c r="C17" s="187">
        <f ca="1">'3.credit-currency-IR risk'!J43</f>
        <v>0</v>
      </c>
      <c r="D17" s="188"/>
      <c r="E17" s="188"/>
      <c r="F17" s="189"/>
    </row>
    <row r="18" spans="2:6" s="176" customFormat="1" ht="16.5" thickBot="1">
      <c r="B18" s="190" t="s">
        <v>78</v>
      </c>
      <c r="C18" s="190">
        <f ca="1">SUM(C9:C17)</f>
        <v>0</v>
      </c>
      <c r="D18" s="190"/>
      <c r="E18" s="190">
        <f>SUM(E9:E17)</f>
        <v>0</v>
      </c>
      <c r="F18" s="191">
        <f>SUM(F9:F17)</f>
        <v>0</v>
      </c>
    </row>
    <row r="19" spans="2:6" s="176" customFormat="1" ht="15.75"/>
    <row r="20" spans="2:6" s="176" customFormat="1" ht="15.75">
      <c r="B20" s="192" t="s">
        <v>114</v>
      </c>
      <c r="C20" s="193">
        <f ca="1">'3.credit-currency-IR risk'!J45</f>
        <v>0</v>
      </c>
      <c r="D20" s="193"/>
    </row>
    <row r="21" spans="2:6" s="176" customFormat="1" ht="15.75">
      <c r="B21" s="194" t="s">
        <v>79</v>
      </c>
      <c r="C21" s="195">
        <f>C20-C18</f>
        <v>0</v>
      </c>
      <c r="D21" s="195"/>
    </row>
    <row r="22" spans="2:6" s="176" customFormat="1" ht="15.75"/>
  </sheetData>
  <phoneticPr fontId="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E20"/>
  <sheetViews>
    <sheetView zoomScale="82" zoomScaleNormal="82" workbookViewId="0">
      <pane xSplit="1" ySplit="7" topLeftCell="B11" activePane="bottomRight" state="frozen"/>
      <selection pane="topRight" activeCell="B1" sqref="B1"/>
      <selection pane="bottomLeft" activeCell="A8" sqref="A8"/>
      <selection pane="bottomRight" activeCell="A26" sqref="A26"/>
    </sheetView>
  </sheetViews>
  <sheetFormatPr defaultRowHeight="15"/>
  <cols>
    <col min="1" max="1" width="29.28515625" style="1" customWidth="1"/>
    <col min="2" max="2" width="17.140625" style="1" customWidth="1"/>
    <col min="3" max="3" width="16.140625" style="1" customWidth="1"/>
    <col min="4" max="4" width="16" style="1" customWidth="1"/>
    <col min="5" max="5" width="3.7109375" style="1" customWidth="1"/>
    <col min="6" max="6" width="27.140625" style="1" customWidth="1"/>
    <col min="7" max="9" width="18.7109375" style="1" customWidth="1"/>
    <col min="10" max="10" width="3" style="1" customWidth="1"/>
    <col min="11" max="11" width="27.140625" style="1" customWidth="1"/>
    <col min="12" max="14" width="18.7109375" style="1" customWidth="1"/>
    <col min="15" max="15" width="3.7109375" style="1" customWidth="1"/>
    <col min="16" max="16" width="27.140625" style="1" customWidth="1"/>
    <col min="17" max="19" width="18.7109375" style="1" customWidth="1"/>
    <col min="20" max="20" width="3" style="1" customWidth="1"/>
    <col min="21" max="21" width="27.140625" style="1" customWidth="1"/>
    <col min="22" max="24" width="18.7109375" style="1" customWidth="1"/>
    <col min="25" max="25" width="4.140625" style="1" customWidth="1"/>
    <col min="26" max="26" width="27.140625" style="1" customWidth="1"/>
    <col min="27" max="29" width="18.7109375" style="1" customWidth="1"/>
    <col min="30" max="30" width="3.5703125" style="1" customWidth="1"/>
    <col min="31" max="16384" width="9.140625" style="1"/>
  </cols>
  <sheetData>
    <row r="1" spans="1:31" ht="18.75">
      <c r="A1" s="93" t="s">
        <v>80</v>
      </c>
      <c r="B1" s="94" t="s">
        <v>82</v>
      </c>
    </row>
    <row r="2" spans="1:31" ht="18">
      <c r="A2" s="93" t="s">
        <v>81</v>
      </c>
      <c r="B2" s="93" t="s">
        <v>115</v>
      </c>
    </row>
    <row r="3" spans="1:31" ht="18">
      <c r="A3" s="95">
        <v>42551</v>
      </c>
    </row>
    <row r="4" spans="1:31" ht="18">
      <c r="A4" s="95"/>
    </row>
    <row r="5" spans="1:31" ht="15.75" thickBot="1"/>
    <row r="6" spans="1:31" ht="15.75" thickBot="1">
      <c r="A6" s="285" t="s">
        <v>90</v>
      </c>
      <c r="B6" s="286"/>
      <c r="C6" s="286"/>
      <c r="D6" s="287"/>
      <c r="F6" s="285" t="s">
        <v>91</v>
      </c>
      <c r="G6" s="286"/>
      <c r="H6" s="286"/>
      <c r="I6" s="287"/>
      <c r="K6" s="285" t="s">
        <v>69</v>
      </c>
      <c r="L6" s="286"/>
      <c r="M6" s="286"/>
      <c r="N6" s="287"/>
      <c r="P6" s="285" t="s">
        <v>70</v>
      </c>
      <c r="Q6" s="286"/>
      <c r="R6" s="286"/>
      <c r="S6" s="287"/>
      <c r="U6" s="285" t="s">
        <v>93</v>
      </c>
      <c r="V6" s="286"/>
      <c r="W6" s="286"/>
      <c r="X6" s="287"/>
      <c r="Z6" s="285" t="s">
        <v>92</v>
      </c>
      <c r="AA6" s="286"/>
      <c r="AB6" s="286"/>
      <c r="AC6" s="287"/>
    </row>
    <row r="7" spans="1:31" ht="45.75" thickBot="1">
      <c r="A7" s="121" t="s">
        <v>111</v>
      </c>
      <c r="B7" s="122" t="s">
        <v>112</v>
      </c>
      <c r="C7" s="122" t="s">
        <v>116</v>
      </c>
      <c r="D7" s="122" t="s">
        <v>117</v>
      </c>
      <c r="E7" s="44"/>
      <c r="F7" s="121" t="s">
        <v>111</v>
      </c>
      <c r="G7" s="122" t="s">
        <v>112</v>
      </c>
      <c r="H7" s="122" t="s">
        <v>116</v>
      </c>
      <c r="I7" s="122" t="s">
        <v>117</v>
      </c>
      <c r="K7" s="121" t="s">
        <v>111</v>
      </c>
      <c r="L7" s="122" t="s">
        <v>112</v>
      </c>
      <c r="M7" s="122" t="s">
        <v>116</v>
      </c>
      <c r="N7" s="122" t="s">
        <v>117</v>
      </c>
      <c r="P7" s="121" t="s">
        <v>111</v>
      </c>
      <c r="Q7" s="122" t="s">
        <v>112</v>
      </c>
      <c r="R7" s="122" t="s">
        <v>116</v>
      </c>
      <c r="S7" s="122" t="s">
        <v>117</v>
      </c>
      <c r="U7" s="121" t="s">
        <v>111</v>
      </c>
      <c r="V7" s="122" t="s">
        <v>112</v>
      </c>
      <c r="W7" s="122" t="s">
        <v>116</v>
      </c>
      <c r="X7" s="122" t="s">
        <v>117</v>
      </c>
      <c r="Z7" s="121" t="s">
        <v>111</v>
      </c>
      <c r="AA7" s="122" t="s">
        <v>112</v>
      </c>
      <c r="AB7" s="122" t="s">
        <v>116</v>
      </c>
      <c r="AC7" s="122" t="s">
        <v>117</v>
      </c>
      <c r="AE7" s="131" t="s">
        <v>78</v>
      </c>
    </row>
    <row r="8" spans="1:31" ht="30">
      <c r="A8" s="123" t="s">
        <v>2</v>
      </c>
      <c r="B8" s="124">
        <f ca="1">SUMIF('3.credit-currency-IR risk'!$D$8:$D$10,"BGN",'3.credit-currency-IR risk'!$J$8:$J$10)</f>
        <v>0</v>
      </c>
      <c r="C8" s="124"/>
      <c r="D8" s="125"/>
      <c r="F8" s="123" t="s">
        <v>2</v>
      </c>
      <c r="G8" s="124">
        <f ca="1">SUMIF('3.credit-currency-IR risk'!$D$8:$D$10,"EURO",'3.credit-currency-IR risk'!$J$8:$J$10)</f>
        <v>0</v>
      </c>
      <c r="H8" s="124"/>
      <c r="I8" s="125"/>
      <c r="K8" s="123" t="s">
        <v>2</v>
      </c>
      <c r="L8" s="124">
        <f ca="1">SUMIF('3.credit-currency-IR risk'!$D$8:$D$10,"USD",'3.credit-currency-IR risk'!$J$8:$J$10)</f>
        <v>0</v>
      </c>
      <c r="M8" s="124"/>
      <c r="N8" s="125"/>
      <c r="P8" s="123" t="s">
        <v>2</v>
      </c>
      <c r="Q8" s="124">
        <f ca="1">SUMIF('3.credit-currency-IR risk'!$D$8:$D$10,"CHF",'3.credit-currency-IR risk'!$J$8:$J$10)</f>
        <v>0</v>
      </c>
      <c r="R8" s="124"/>
      <c r="S8" s="125"/>
      <c r="U8" s="123" t="s">
        <v>2</v>
      </c>
      <c r="V8" s="124">
        <f ca="1">SUMIF('3.credit-currency-IR risk'!$D$8:$D$10,"GBP",'3.credit-currency-IR risk'!$J$8:$J$10)</f>
        <v>0</v>
      </c>
      <c r="W8" s="124"/>
      <c r="X8" s="125"/>
      <c r="Z8" s="123" t="s">
        <v>2</v>
      </c>
      <c r="AA8" s="124">
        <f ca="1">SUMIF('3.credit-currency-IR risk'!$D$8:$D$10,"other",'3.credit-currency-IR risk'!$J$8:$J$10)</f>
        <v>0</v>
      </c>
      <c r="AB8" s="124"/>
      <c r="AC8" s="125"/>
      <c r="AE8" s="117">
        <f t="shared" ref="AE8:AE17" si="0">B8+G8+L8+Q8+V8+AA8</f>
        <v>0</v>
      </c>
    </row>
    <row r="9" spans="1:31" ht="45">
      <c r="A9" s="126" t="s">
        <v>22</v>
      </c>
      <c r="B9" s="45">
        <f ca="1">SUMIF('3.credit-currency-IR risk'!$D$12:$D$14,"BGN",'3.credit-currency-IR risk'!$J$12:$J$14)</f>
        <v>0</v>
      </c>
      <c r="C9" s="45"/>
      <c r="D9" s="127"/>
      <c r="F9" s="126" t="s">
        <v>22</v>
      </c>
      <c r="G9" s="45">
        <f ca="1">SUMIF('3.credit-currency-IR risk'!$D$12:$D$14,"EURO",'3.credit-currency-IR risk'!$J$12:$J$14)</f>
        <v>0</v>
      </c>
      <c r="H9" s="45"/>
      <c r="I9" s="127"/>
      <c r="K9" s="126" t="s">
        <v>22</v>
      </c>
      <c r="L9" s="45">
        <f ca="1">SUMIF('3.credit-currency-IR risk'!$D$12:$D$14,"USD",'3.credit-currency-IR risk'!$J$12:$J$14)</f>
        <v>0</v>
      </c>
      <c r="M9" s="45"/>
      <c r="N9" s="127"/>
      <c r="P9" s="126" t="s">
        <v>22</v>
      </c>
      <c r="Q9" s="45">
        <f ca="1">SUMIF('3.credit-currency-IR risk'!$D$12:$D$14,"CHF",'3.credit-currency-IR risk'!$J$12:$J$14)</f>
        <v>0</v>
      </c>
      <c r="R9" s="45"/>
      <c r="S9" s="127"/>
      <c r="U9" s="126" t="s">
        <v>22</v>
      </c>
      <c r="V9" s="45">
        <f ca="1">SUMIF('3.credit-currency-IR risk'!$D$12:$D$14,"GBP",'3.credit-currency-IR risk'!$J$12:$J$14)</f>
        <v>0</v>
      </c>
      <c r="W9" s="45"/>
      <c r="X9" s="127"/>
      <c r="Z9" s="126" t="s">
        <v>22</v>
      </c>
      <c r="AA9" s="45">
        <f ca="1">SUMIF('3.credit-currency-IR risk'!$D$12:$D$14,"other",'3.credit-currency-IR risk'!$J$12:$J$14)</f>
        <v>0</v>
      </c>
      <c r="AB9" s="45"/>
      <c r="AC9" s="127"/>
      <c r="AE9" s="117">
        <f t="shared" si="0"/>
        <v>0</v>
      </c>
    </row>
    <row r="10" spans="1:31" ht="45">
      <c r="A10" s="126" t="s">
        <v>23</v>
      </c>
      <c r="B10" s="45">
        <f ca="1">SUMIF('3.credit-currency-IR risk'!$D$16:$D$18,"BGN",'3.credit-currency-IR risk'!$J$16:$J$18)</f>
        <v>0</v>
      </c>
      <c r="C10" s="45"/>
      <c r="D10" s="127"/>
      <c r="F10" s="126" t="s">
        <v>23</v>
      </c>
      <c r="G10" s="45">
        <f ca="1">SUMIF('3.credit-currency-IR risk'!$D$16:$D$18,"EURO",'3.credit-currency-IR risk'!$J$16:$J$18)</f>
        <v>0</v>
      </c>
      <c r="H10" s="45"/>
      <c r="I10" s="127"/>
      <c r="K10" s="126" t="s">
        <v>23</v>
      </c>
      <c r="L10" s="45">
        <f ca="1">SUMIF('3.credit-currency-IR risk'!$D$16:$D$18,"USD",'3.credit-currency-IR risk'!$J$16:$J$18)</f>
        <v>0</v>
      </c>
      <c r="M10" s="45"/>
      <c r="N10" s="127"/>
      <c r="P10" s="126" t="s">
        <v>23</v>
      </c>
      <c r="Q10" s="45">
        <f ca="1">SUMIF('3.credit-currency-IR risk'!$D$16:$D$18,"CHF",'3.credit-currency-IR risk'!$J$16:$J$18)</f>
        <v>0</v>
      </c>
      <c r="R10" s="45"/>
      <c r="S10" s="127"/>
      <c r="U10" s="126" t="s">
        <v>23</v>
      </c>
      <c r="V10" s="45">
        <f ca="1">SUMIF('3.credit-currency-IR risk'!$D$16:$D$18,"GBP",'3.credit-currency-IR risk'!$J$16:$J$18)</f>
        <v>0</v>
      </c>
      <c r="W10" s="45"/>
      <c r="X10" s="127"/>
      <c r="Z10" s="126" t="s">
        <v>23</v>
      </c>
      <c r="AA10" s="45">
        <f ca="1">SUMIF('3.credit-currency-IR risk'!$D$16:$D$18,"other",'3.credit-currency-IR risk'!$J$16:$J$18)</f>
        <v>0</v>
      </c>
      <c r="AB10" s="45"/>
      <c r="AC10" s="127"/>
      <c r="AE10" s="117">
        <f t="shared" si="0"/>
        <v>0</v>
      </c>
    </row>
    <row r="11" spans="1:31" ht="45">
      <c r="A11" s="126" t="s">
        <v>28</v>
      </c>
      <c r="B11" s="45">
        <f ca="1">SUMIF('3.credit-currency-IR risk'!$D$20:$D$22,"BGN",'3.credit-currency-IR risk'!$J$20:$J$22)</f>
        <v>0</v>
      </c>
      <c r="C11" s="45"/>
      <c r="D11" s="127"/>
      <c r="F11" s="126" t="s">
        <v>28</v>
      </c>
      <c r="G11" s="45">
        <f ca="1">SUMIF('3.credit-currency-IR risk'!$D$20:$D$22,"EURO",'3.credit-currency-IR risk'!$J$20:$J$22)</f>
        <v>0</v>
      </c>
      <c r="H11" s="45"/>
      <c r="I11" s="127"/>
      <c r="K11" s="126" t="s">
        <v>28</v>
      </c>
      <c r="L11" s="45">
        <f ca="1">SUMIF('3.credit-currency-IR risk'!$D$20:$D$22,"USD",'3.credit-currency-IR risk'!$J$20:$J$22)</f>
        <v>0</v>
      </c>
      <c r="M11" s="45"/>
      <c r="N11" s="127"/>
      <c r="P11" s="126" t="s">
        <v>28</v>
      </c>
      <c r="Q11" s="45">
        <f ca="1">SUMIF('3.credit-currency-IR risk'!$D$20:$D$22,"CHF",'3.credit-currency-IR risk'!$J$20:$J$22)</f>
        <v>0</v>
      </c>
      <c r="R11" s="45"/>
      <c r="S11" s="127"/>
      <c r="U11" s="126" t="s">
        <v>28</v>
      </c>
      <c r="V11" s="45">
        <f ca="1">SUMIF('3.credit-currency-IR risk'!$D$20:$D$22,"GBP",'3.credit-currency-IR risk'!$J$20:$J$22)</f>
        <v>0</v>
      </c>
      <c r="W11" s="45"/>
      <c r="X11" s="127"/>
      <c r="Z11" s="126" t="s">
        <v>28</v>
      </c>
      <c r="AA11" s="45">
        <f ca="1">SUMIF('3.credit-currency-IR risk'!$D$20:$D$22,"other",'3.credit-currency-IR risk'!$J$20:$J$22)</f>
        <v>0</v>
      </c>
      <c r="AB11" s="45"/>
      <c r="AC11" s="127"/>
      <c r="AE11" s="117">
        <f t="shared" si="0"/>
        <v>0</v>
      </c>
    </row>
    <row r="12" spans="1:31" ht="45">
      <c r="A12" s="126" t="s">
        <v>24</v>
      </c>
      <c r="B12" s="45">
        <f ca="1">SUMIF('3.credit-currency-IR risk'!$D$24:$D$26,"BGN",'3.credit-currency-IR risk'!$J$24:$J$26)</f>
        <v>0</v>
      </c>
      <c r="C12" s="45"/>
      <c r="D12" s="127"/>
      <c r="F12" s="126" t="s">
        <v>24</v>
      </c>
      <c r="G12" s="45">
        <f ca="1">SUMIF('3.credit-currency-IR risk'!$D$24:$D$26,"EURO",'3.credit-currency-IR risk'!$J$24:$J$26)</f>
        <v>0</v>
      </c>
      <c r="H12" s="45"/>
      <c r="I12" s="127"/>
      <c r="K12" s="126" t="s">
        <v>24</v>
      </c>
      <c r="L12" s="45">
        <f ca="1">SUMIF('3.credit-currency-IR risk'!$D$24:$D$26,"USD",'3.credit-currency-IR risk'!$J$24:$J$26)</f>
        <v>0</v>
      </c>
      <c r="M12" s="45"/>
      <c r="N12" s="127"/>
      <c r="P12" s="126" t="s">
        <v>24</v>
      </c>
      <c r="Q12" s="45">
        <f ca="1">SUMIF('3.credit-currency-IR risk'!$D$24:$D$26,"CHF",'3.credit-currency-IR risk'!$J$24:$J$26)</f>
        <v>0</v>
      </c>
      <c r="R12" s="45"/>
      <c r="S12" s="127"/>
      <c r="U12" s="126" t="s">
        <v>24</v>
      </c>
      <c r="V12" s="45">
        <f ca="1">SUMIF('3.credit-currency-IR risk'!$D$24:$D$26,"GBP",'3.credit-currency-IR risk'!$J$24:$J$26)</f>
        <v>0</v>
      </c>
      <c r="W12" s="45"/>
      <c r="X12" s="127"/>
      <c r="Z12" s="126" t="s">
        <v>24</v>
      </c>
      <c r="AA12" s="45">
        <f ca="1">SUMIF('3.credit-currency-IR risk'!$D$24:$D$26,"other",'3.credit-currency-IR risk'!$J$24:$J$26)</f>
        <v>0</v>
      </c>
      <c r="AB12" s="45"/>
      <c r="AC12" s="127"/>
      <c r="AE12" s="117">
        <f t="shared" si="0"/>
        <v>0</v>
      </c>
    </row>
    <row r="13" spans="1:31" ht="45">
      <c r="A13" s="126" t="s">
        <v>25</v>
      </c>
      <c r="B13" s="45">
        <f ca="1">SUMIF('3.credit-currency-IR risk'!$D$28:$D$30,"BGN",'3.credit-currency-IR risk'!$J$28:$J$30)</f>
        <v>0</v>
      </c>
      <c r="C13" s="45"/>
      <c r="D13" s="127"/>
      <c r="F13" s="126" t="s">
        <v>25</v>
      </c>
      <c r="G13" s="45">
        <f ca="1">SUMIF('3.credit-currency-IR risk'!$D$28:$D$30,"EURO",'3.credit-currency-IR risk'!$J$28:$J$30)</f>
        <v>0</v>
      </c>
      <c r="H13" s="45"/>
      <c r="I13" s="127"/>
      <c r="K13" s="126" t="s">
        <v>25</v>
      </c>
      <c r="L13" s="45">
        <f ca="1">SUMIF('3.credit-currency-IR risk'!$D$28:$D$30,"USD",'3.credit-currency-IR risk'!$J$28:$J$30)</f>
        <v>0</v>
      </c>
      <c r="M13" s="45"/>
      <c r="N13" s="127"/>
      <c r="P13" s="126" t="s">
        <v>25</v>
      </c>
      <c r="Q13" s="45">
        <f ca="1">SUMIF('3.credit-currency-IR risk'!$D$28:$D$30,"CHF",'3.credit-currency-IR risk'!$J$28:$J$30)</f>
        <v>0</v>
      </c>
      <c r="R13" s="45"/>
      <c r="S13" s="127"/>
      <c r="U13" s="126" t="s">
        <v>25</v>
      </c>
      <c r="V13" s="45">
        <f ca="1">SUMIF('3.credit-currency-IR risk'!$D$28:$D$30,"GBP",'3.credit-currency-IR risk'!$J$28:$J$30)</f>
        <v>0</v>
      </c>
      <c r="W13" s="45"/>
      <c r="X13" s="127"/>
      <c r="Z13" s="126" t="s">
        <v>25</v>
      </c>
      <c r="AA13" s="45">
        <f ca="1">SUMIF('3.credit-currency-IR risk'!$D$28:$D$30,"other",'3.credit-currency-IR risk'!$J$28:$J$30)</f>
        <v>0</v>
      </c>
      <c r="AB13" s="45"/>
      <c r="AC13" s="127"/>
      <c r="AE13" s="117">
        <f t="shared" si="0"/>
        <v>0</v>
      </c>
    </row>
    <row r="14" spans="1:31" ht="45">
      <c r="A14" s="126" t="s">
        <v>29</v>
      </c>
      <c r="B14" s="45">
        <f ca="1">SUMIF('3.credit-currency-IR risk'!$D$32:$D$34,"BGN",'3.credit-currency-IR risk'!$J$32:$J$34)</f>
        <v>0</v>
      </c>
      <c r="C14" s="45"/>
      <c r="D14" s="127"/>
      <c r="F14" s="126" t="s">
        <v>29</v>
      </c>
      <c r="G14" s="45">
        <f ca="1">SUMIF('3.credit-currency-IR risk'!$D$32:$D$34,"EURO",'3.credit-currency-IR risk'!$J$32:$J$34)</f>
        <v>0</v>
      </c>
      <c r="H14" s="45"/>
      <c r="I14" s="127"/>
      <c r="K14" s="126" t="s">
        <v>29</v>
      </c>
      <c r="L14" s="45">
        <f ca="1">SUMIF('3.credit-currency-IR risk'!$D$32:$D$34,"USD",'3.credit-currency-IR risk'!$J$32:$J$34)</f>
        <v>0</v>
      </c>
      <c r="M14" s="45"/>
      <c r="N14" s="127"/>
      <c r="P14" s="126" t="s">
        <v>29</v>
      </c>
      <c r="Q14" s="45">
        <f ca="1">SUMIF('3.credit-currency-IR risk'!$D$32:$D$34,"CHF",'3.credit-currency-IR risk'!$J$32:$J$34)</f>
        <v>0</v>
      </c>
      <c r="R14" s="45"/>
      <c r="S14" s="127"/>
      <c r="U14" s="126" t="s">
        <v>29</v>
      </c>
      <c r="V14" s="45">
        <f ca="1">SUMIF('3.credit-currency-IR risk'!$D$32:$D$34,"GBP",'3.credit-currency-IR risk'!$J$32:$J$34)</f>
        <v>0</v>
      </c>
      <c r="W14" s="45"/>
      <c r="X14" s="127"/>
      <c r="Z14" s="126" t="s">
        <v>29</v>
      </c>
      <c r="AA14" s="45">
        <f ca="1">SUMIF('3.credit-currency-IR risk'!$D$32:$D$34,"other",'3.credit-currency-IR risk'!$J$32:$J$34)</f>
        <v>0</v>
      </c>
      <c r="AB14" s="45"/>
      <c r="AC14" s="127"/>
      <c r="AE14" s="117">
        <f t="shared" si="0"/>
        <v>0</v>
      </c>
    </row>
    <row r="15" spans="1:31">
      <c r="A15" s="126" t="s">
        <v>30</v>
      </c>
      <c r="B15" s="45">
        <f ca="1">SUMIF('3.credit-currency-IR risk'!$D$36:$D$38,"BGN",'3.credit-currency-IR risk'!$J$36:$J$38)</f>
        <v>0</v>
      </c>
      <c r="C15" s="45"/>
      <c r="D15" s="127"/>
      <c r="F15" s="126" t="s">
        <v>30</v>
      </c>
      <c r="G15" s="45">
        <f ca="1">SUMIF('3.credit-currency-IR risk'!$D$36:$D$38,"EURO",'3.credit-currency-IR risk'!$J$36:$J$38)</f>
        <v>0</v>
      </c>
      <c r="H15" s="45"/>
      <c r="I15" s="127"/>
      <c r="K15" s="126" t="s">
        <v>30</v>
      </c>
      <c r="L15" s="45">
        <f ca="1">SUMIF('3.credit-currency-IR risk'!$D$36:$D$38,"USD",'3.credit-currency-IR risk'!$J$36:$J$38)</f>
        <v>0</v>
      </c>
      <c r="M15" s="45"/>
      <c r="N15" s="127"/>
      <c r="P15" s="126" t="s">
        <v>30</v>
      </c>
      <c r="Q15" s="45">
        <f ca="1">SUMIF('3.credit-currency-IR risk'!$D$36:$D$38,"CHF",'3.credit-currency-IR risk'!$J$36:$J$38)</f>
        <v>0</v>
      </c>
      <c r="R15" s="45"/>
      <c r="S15" s="127"/>
      <c r="U15" s="126" t="s">
        <v>30</v>
      </c>
      <c r="V15" s="45">
        <f ca="1">SUMIF('3.credit-currency-IR risk'!$D$36:$D$38,"GBP",'3.credit-currency-IR risk'!$J$36:$J$38)</f>
        <v>0</v>
      </c>
      <c r="W15" s="45"/>
      <c r="X15" s="127"/>
      <c r="Z15" s="126" t="s">
        <v>30</v>
      </c>
      <c r="AA15" s="45">
        <f ca="1">SUMIF('3.credit-currency-IR risk'!$D$36:$D$38,"other",'3.credit-currency-IR risk'!$J$36:$J$38)</f>
        <v>0</v>
      </c>
      <c r="AB15" s="45"/>
      <c r="AC15" s="127"/>
      <c r="AE15" s="117">
        <f t="shared" si="0"/>
        <v>0</v>
      </c>
    </row>
    <row r="16" spans="1:31">
      <c r="A16" s="128" t="s">
        <v>27</v>
      </c>
      <c r="B16" s="129">
        <f ca="1">SUMIF('3.credit-currency-IR risk'!$D$40:$D$42,"BGN",'3.credit-currency-IR risk'!$J$40:$J$42)</f>
        <v>0</v>
      </c>
      <c r="C16" s="129"/>
      <c r="D16" s="130"/>
      <c r="F16" s="128" t="s">
        <v>27</v>
      </c>
      <c r="G16" s="129">
        <f ca="1">SUMIF('3.credit-currency-IR risk'!$D$40:$D$42,"EURO",'3.credit-currency-IR risk'!$J$40:$J$42)</f>
        <v>0</v>
      </c>
      <c r="H16" s="129"/>
      <c r="I16" s="130"/>
      <c r="K16" s="128" t="s">
        <v>27</v>
      </c>
      <c r="L16" s="129">
        <f ca="1">SUMIF('3.credit-currency-IR risk'!$D$40:$D$42,"USD",'3.credit-currency-IR risk'!$J$40:$J$42)</f>
        <v>0</v>
      </c>
      <c r="M16" s="129"/>
      <c r="N16" s="130"/>
      <c r="P16" s="128" t="s">
        <v>27</v>
      </c>
      <c r="Q16" s="129">
        <f ca="1">SUMIF('3.credit-currency-IR risk'!$D$40:$D$42,"CHF",'3.credit-currency-IR risk'!$J$40:$J$42)</f>
        <v>0</v>
      </c>
      <c r="R16" s="129"/>
      <c r="S16" s="130"/>
      <c r="U16" s="128" t="s">
        <v>27</v>
      </c>
      <c r="V16" s="129">
        <f ca="1">SUMIF('3.credit-currency-IR risk'!$D$40:$D$42,"GBP",'3.credit-currency-IR risk'!$J$40:$J$42)</f>
        <v>0</v>
      </c>
      <c r="W16" s="129"/>
      <c r="X16" s="130"/>
      <c r="Z16" s="128" t="s">
        <v>27</v>
      </c>
      <c r="AA16" s="129">
        <f ca="1">SUMIF('3.credit-currency-IR risk'!$D$40:$D$42,"other",'3.credit-currency-IR risk'!$J$40:$J$42)</f>
        <v>0</v>
      </c>
      <c r="AB16" s="129"/>
      <c r="AC16" s="130"/>
      <c r="AE16" s="120">
        <f t="shared" si="0"/>
        <v>0</v>
      </c>
    </row>
    <row r="17" spans="1:31" ht="15.75" thickBot="1">
      <c r="A17" s="119" t="s">
        <v>78</v>
      </c>
      <c r="B17" s="119">
        <f>SUM(B8:B16)</f>
        <v>0</v>
      </c>
      <c r="C17" s="119">
        <f>SUM(C8:C16)</f>
        <v>0</v>
      </c>
      <c r="D17" s="118">
        <f>SUM(D8:D16)</f>
        <v>0</v>
      </c>
      <c r="F17" s="119" t="s">
        <v>78</v>
      </c>
      <c r="G17" s="119">
        <f>SUM(G8:G16)</f>
        <v>0</v>
      </c>
      <c r="H17" s="119">
        <f>SUM(H8:H16)</f>
        <v>0</v>
      </c>
      <c r="I17" s="118">
        <f>SUM(I8:I16)</f>
        <v>0</v>
      </c>
      <c r="K17" s="119" t="s">
        <v>78</v>
      </c>
      <c r="L17" s="119">
        <f>SUM(L8:L16)</f>
        <v>0</v>
      </c>
      <c r="M17" s="119">
        <f>SUM(M8:M16)</f>
        <v>0</v>
      </c>
      <c r="N17" s="118">
        <f>SUM(N8:N16)</f>
        <v>0</v>
      </c>
      <c r="P17" s="119" t="s">
        <v>78</v>
      </c>
      <c r="Q17" s="119">
        <f>SUM(Q8:Q16)</f>
        <v>0</v>
      </c>
      <c r="R17" s="119">
        <f>SUM(R8:R16)</f>
        <v>0</v>
      </c>
      <c r="S17" s="118">
        <f>SUM(S8:S16)</f>
        <v>0</v>
      </c>
      <c r="U17" s="119" t="s">
        <v>78</v>
      </c>
      <c r="V17" s="119">
        <f>SUM(V8:V16)</f>
        <v>0</v>
      </c>
      <c r="W17" s="119">
        <f>SUM(W8:W16)</f>
        <v>0</v>
      </c>
      <c r="X17" s="118">
        <f>SUM(X8:X16)</f>
        <v>0</v>
      </c>
      <c r="Z17" s="119" t="s">
        <v>78</v>
      </c>
      <c r="AA17" s="119">
        <f>SUM(AA8:AA16)</f>
        <v>0</v>
      </c>
      <c r="AB17" s="119">
        <f>SUM(AB8:AB16)</f>
        <v>0</v>
      </c>
      <c r="AC17" s="118">
        <f>SUM(AC8:AC16)</f>
        <v>0</v>
      </c>
      <c r="AE17" s="119">
        <f t="shared" si="0"/>
        <v>0</v>
      </c>
    </row>
    <row r="19" spans="1:31" ht="15.75">
      <c r="A19" s="192" t="s">
        <v>114</v>
      </c>
      <c r="B19" s="193"/>
      <c r="G19" s="132"/>
      <c r="L19" s="132"/>
      <c r="Q19" s="132"/>
      <c r="V19" s="132"/>
      <c r="AA19" s="132"/>
      <c r="AC19" s="58" t="s">
        <v>114</v>
      </c>
      <c r="AD19" s="58"/>
      <c r="AE19" s="132">
        <f ca="1">'3.credit-currency-IR risk'!J45</f>
        <v>0</v>
      </c>
    </row>
    <row r="20" spans="1:31" ht="15.75">
      <c r="A20" s="194" t="s">
        <v>79</v>
      </c>
      <c r="B20" s="195"/>
      <c r="AC20" s="133" t="s">
        <v>79</v>
      </c>
      <c r="AD20" s="133"/>
      <c r="AE20" s="134">
        <f>AE17-AE19</f>
        <v>0</v>
      </c>
    </row>
  </sheetData>
  <mergeCells count="6">
    <mergeCell ref="Z6:AC6"/>
    <mergeCell ref="A6:D6"/>
    <mergeCell ref="F6:I6"/>
    <mergeCell ref="K6:N6"/>
    <mergeCell ref="P6:S6"/>
    <mergeCell ref="U6:X6"/>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M27"/>
  <sheetViews>
    <sheetView zoomScale="80" zoomScaleNormal="80" workbookViewId="0"/>
  </sheetViews>
  <sheetFormatPr defaultRowHeight="15"/>
  <cols>
    <col min="1" max="1" width="29.7109375" style="1" customWidth="1"/>
    <col min="2" max="2" width="20.85546875" style="1" customWidth="1"/>
    <col min="3" max="3" width="13.42578125" style="44" customWidth="1"/>
    <col min="4" max="4" width="18" style="44" customWidth="1"/>
    <col min="5" max="6" width="13.42578125" style="44" customWidth="1"/>
    <col min="7" max="10" width="15" style="44" customWidth="1"/>
    <col min="11" max="13" width="9.140625" style="44"/>
    <col min="14" max="16384" width="9.140625" style="1"/>
  </cols>
  <sheetData>
    <row r="1" spans="1:13" ht="18.75">
      <c r="A1" s="93" t="s">
        <v>80</v>
      </c>
      <c r="B1" s="94" t="s">
        <v>82</v>
      </c>
    </row>
    <row r="2" spans="1:13" ht="18">
      <c r="A2" s="93" t="s">
        <v>81</v>
      </c>
      <c r="B2" s="93" t="s">
        <v>120</v>
      </c>
    </row>
    <row r="3" spans="1:13" ht="18">
      <c r="A3" s="95">
        <v>42551</v>
      </c>
    </row>
    <row r="4" spans="1:13" ht="18">
      <c r="A4" s="95"/>
    </row>
    <row r="5" spans="1:13" ht="15.75">
      <c r="A5" s="196" t="s">
        <v>128</v>
      </c>
    </row>
    <row r="6" spans="1:13" ht="18.75" thickBot="1">
      <c r="A6" s="95"/>
    </row>
    <row r="7" spans="1:13" s="142" customFormat="1" ht="63.75" thickBot="1">
      <c r="A7" s="197" t="s">
        <v>130</v>
      </c>
      <c r="B7" s="197" t="s">
        <v>129</v>
      </c>
      <c r="C7" s="197" t="s">
        <v>72</v>
      </c>
      <c r="D7" s="197" t="s">
        <v>73</v>
      </c>
      <c r="E7" s="197" t="s">
        <v>122</v>
      </c>
      <c r="F7" s="197" t="s">
        <v>121</v>
      </c>
      <c r="G7" s="198" t="s">
        <v>123</v>
      </c>
      <c r="H7" s="198" t="s">
        <v>74</v>
      </c>
      <c r="I7" s="198" t="s">
        <v>75</v>
      </c>
      <c r="J7" s="198" t="s">
        <v>78</v>
      </c>
      <c r="K7" s="199" t="s">
        <v>71</v>
      </c>
      <c r="L7" s="200"/>
      <c r="M7" s="200"/>
    </row>
    <row r="8" spans="1:13" s="142" customFormat="1" ht="15.75">
      <c r="A8" s="201" t="s">
        <v>52</v>
      </c>
      <c r="B8" s="202"/>
      <c r="C8" s="203"/>
      <c r="D8" s="203"/>
      <c r="E8" s="203"/>
      <c r="F8" s="203"/>
      <c r="G8" s="204"/>
      <c r="H8" s="204"/>
      <c r="I8" s="204"/>
      <c r="J8" s="204"/>
      <c r="K8" s="200"/>
      <c r="L8" s="200"/>
      <c r="M8" s="200"/>
    </row>
    <row r="9" spans="1:13" s="142" customFormat="1" ht="15.75">
      <c r="A9" s="205" t="s">
        <v>54</v>
      </c>
      <c r="B9" s="206"/>
      <c r="C9" s="205"/>
      <c r="D9" s="205"/>
      <c r="E9" s="205"/>
      <c r="F9" s="205"/>
      <c r="G9" s="207"/>
      <c r="H9" s="207"/>
      <c r="I9" s="207"/>
      <c r="J9" s="207">
        <f>SUM(C9:I9)</f>
        <v>0</v>
      </c>
      <c r="K9" s="200">
        <f>J9-B9</f>
        <v>0</v>
      </c>
      <c r="L9" s="200"/>
      <c r="M9" s="200"/>
    </row>
    <row r="10" spans="1:13" s="142" customFormat="1" ht="15.75">
      <c r="A10" s="205" t="s">
        <v>55</v>
      </c>
      <c r="B10" s="206"/>
      <c r="C10" s="205"/>
      <c r="D10" s="205"/>
      <c r="E10" s="205"/>
      <c r="F10" s="205"/>
      <c r="G10" s="207"/>
      <c r="H10" s="207"/>
      <c r="I10" s="207"/>
      <c r="J10" s="207">
        <f t="shared" ref="J10:J24" si="0">SUM(C10:I10)</f>
        <v>0</v>
      </c>
      <c r="K10" s="200">
        <f t="shared" ref="K10:K24" si="1">J10-B10</f>
        <v>0</v>
      </c>
      <c r="L10" s="200"/>
      <c r="M10" s="200"/>
    </row>
    <row r="11" spans="1:13" s="142" customFormat="1" ht="47.25">
      <c r="A11" s="205" t="s">
        <v>56</v>
      </c>
      <c r="B11" s="206"/>
      <c r="C11" s="205"/>
      <c r="D11" s="205"/>
      <c r="E11" s="205"/>
      <c r="F11" s="205"/>
      <c r="G11" s="207"/>
      <c r="H11" s="207"/>
      <c r="I11" s="207"/>
      <c r="J11" s="207">
        <f t="shared" si="0"/>
        <v>0</v>
      </c>
      <c r="K11" s="200">
        <f t="shared" si="1"/>
        <v>0</v>
      </c>
      <c r="L11" s="200"/>
      <c r="M11" s="200"/>
    </row>
    <row r="12" spans="1:13" s="142" customFormat="1" ht="31.5">
      <c r="A12" s="205" t="s">
        <v>57</v>
      </c>
      <c r="B12" s="206"/>
      <c r="C12" s="205"/>
      <c r="D12" s="205"/>
      <c r="E12" s="205"/>
      <c r="F12" s="205"/>
      <c r="G12" s="207"/>
      <c r="H12" s="207"/>
      <c r="I12" s="207"/>
      <c r="J12" s="207">
        <f t="shared" si="0"/>
        <v>0</v>
      </c>
      <c r="K12" s="200">
        <f t="shared" si="1"/>
        <v>0</v>
      </c>
      <c r="L12" s="200"/>
      <c r="M12" s="200"/>
    </row>
    <row r="13" spans="1:13" s="142" customFormat="1" ht="15.75">
      <c r="A13" s="205" t="s">
        <v>58</v>
      </c>
      <c r="B13" s="206"/>
      <c r="C13" s="205"/>
      <c r="D13" s="205"/>
      <c r="E13" s="205"/>
      <c r="F13" s="205"/>
      <c r="G13" s="207"/>
      <c r="H13" s="207"/>
      <c r="I13" s="207"/>
      <c r="J13" s="207">
        <f t="shared" si="0"/>
        <v>0</v>
      </c>
      <c r="K13" s="200">
        <f t="shared" si="1"/>
        <v>0</v>
      </c>
      <c r="L13" s="200"/>
      <c r="M13" s="200"/>
    </row>
    <row r="14" spans="1:13" s="142" customFormat="1" ht="15.75">
      <c r="A14" s="205" t="s">
        <v>59</v>
      </c>
      <c r="B14" s="206"/>
      <c r="C14" s="205"/>
      <c r="D14" s="205"/>
      <c r="E14" s="205"/>
      <c r="F14" s="205"/>
      <c r="G14" s="207"/>
      <c r="H14" s="207"/>
      <c r="I14" s="207"/>
      <c r="J14" s="207">
        <f t="shared" si="0"/>
        <v>0</v>
      </c>
      <c r="K14" s="200">
        <f t="shared" si="1"/>
        <v>0</v>
      </c>
      <c r="L14" s="200"/>
      <c r="M14" s="200"/>
    </row>
    <row r="15" spans="1:13" s="142" customFormat="1" ht="15.75">
      <c r="A15" s="205" t="s">
        <v>60</v>
      </c>
      <c r="B15" s="206"/>
      <c r="C15" s="205"/>
      <c r="D15" s="205"/>
      <c r="E15" s="205"/>
      <c r="F15" s="205"/>
      <c r="G15" s="207"/>
      <c r="H15" s="207"/>
      <c r="I15" s="207"/>
      <c r="J15" s="207">
        <f t="shared" si="0"/>
        <v>0</v>
      </c>
      <c r="K15" s="200">
        <f t="shared" si="1"/>
        <v>0</v>
      </c>
      <c r="L15" s="200"/>
      <c r="M15" s="200"/>
    </row>
    <row r="16" spans="1:13" s="142" customFormat="1" ht="15.75">
      <c r="A16" s="205" t="s">
        <v>61</v>
      </c>
      <c r="B16" s="206"/>
      <c r="C16" s="205"/>
      <c r="D16" s="205"/>
      <c r="E16" s="205"/>
      <c r="F16" s="205"/>
      <c r="G16" s="207"/>
      <c r="H16" s="207"/>
      <c r="I16" s="207"/>
      <c r="J16" s="207">
        <f t="shared" si="0"/>
        <v>0</v>
      </c>
      <c r="K16" s="200">
        <f t="shared" si="1"/>
        <v>0</v>
      </c>
      <c r="L16" s="200"/>
      <c r="M16" s="200"/>
    </row>
    <row r="17" spans="1:13" s="142" customFormat="1" ht="15.75">
      <c r="A17" s="205" t="s">
        <v>62</v>
      </c>
      <c r="B17" s="206"/>
      <c r="C17" s="208"/>
      <c r="D17" s="208"/>
      <c r="E17" s="208"/>
      <c r="F17" s="208"/>
      <c r="G17" s="209"/>
      <c r="H17" s="209"/>
      <c r="I17" s="209"/>
      <c r="J17" s="209">
        <f t="shared" si="0"/>
        <v>0</v>
      </c>
      <c r="K17" s="200">
        <f t="shared" si="1"/>
        <v>0</v>
      </c>
      <c r="L17" s="200"/>
      <c r="M17" s="200"/>
    </row>
    <row r="18" spans="1:13" s="142" customFormat="1" ht="15.75">
      <c r="A18" s="210" t="s">
        <v>63</v>
      </c>
      <c r="B18" s="211"/>
      <c r="C18" s="212">
        <f>SUM(C9:C17)</f>
        <v>0</v>
      </c>
      <c r="D18" s="212">
        <f t="shared" ref="D18:I18" si="2">SUM(D9:D17)</f>
        <v>0</v>
      </c>
      <c r="E18" s="212">
        <f t="shared" si="2"/>
        <v>0</v>
      </c>
      <c r="F18" s="212">
        <f t="shared" si="2"/>
        <v>0</v>
      </c>
      <c r="G18" s="212">
        <f t="shared" si="2"/>
        <v>0</v>
      </c>
      <c r="H18" s="212">
        <f t="shared" si="2"/>
        <v>0</v>
      </c>
      <c r="I18" s="212">
        <f t="shared" si="2"/>
        <v>0</v>
      </c>
      <c r="J18" s="212">
        <f t="shared" si="0"/>
        <v>0</v>
      </c>
      <c r="K18" s="200">
        <f t="shared" si="1"/>
        <v>0</v>
      </c>
      <c r="L18" s="200"/>
      <c r="M18" s="200"/>
    </row>
    <row r="19" spans="1:13" s="142" customFormat="1" ht="15.75">
      <c r="A19" s="210"/>
      <c r="B19" s="211"/>
      <c r="C19" s="205"/>
      <c r="D19" s="205"/>
      <c r="E19" s="205"/>
      <c r="F19" s="205"/>
      <c r="G19" s="207"/>
      <c r="H19" s="207"/>
      <c r="I19" s="207"/>
      <c r="J19" s="207">
        <f t="shared" si="0"/>
        <v>0</v>
      </c>
      <c r="K19" s="200">
        <f t="shared" si="1"/>
        <v>0</v>
      </c>
      <c r="L19" s="200"/>
      <c r="M19" s="200"/>
    </row>
    <row r="20" spans="1:13" s="142" customFormat="1" ht="15.75">
      <c r="A20" s="210" t="s">
        <v>53</v>
      </c>
      <c r="B20" s="211"/>
      <c r="C20" s="205"/>
      <c r="D20" s="205"/>
      <c r="E20" s="205"/>
      <c r="F20" s="205"/>
      <c r="G20" s="207"/>
      <c r="H20" s="207"/>
      <c r="I20" s="207"/>
      <c r="J20" s="207">
        <f t="shared" si="0"/>
        <v>0</v>
      </c>
      <c r="K20" s="200">
        <f t="shared" si="1"/>
        <v>0</v>
      </c>
      <c r="L20" s="200"/>
      <c r="M20" s="200"/>
    </row>
    <row r="21" spans="1:13" s="142" customFormat="1" ht="15.75">
      <c r="A21" s="205" t="s">
        <v>65</v>
      </c>
      <c r="B21" s="206"/>
      <c r="C21" s="205"/>
      <c r="D21" s="205"/>
      <c r="E21" s="205"/>
      <c r="F21" s="205"/>
      <c r="G21" s="207"/>
      <c r="H21" s="207"/>
      <c r="I21" s="207"/>
      <c r="J21" s="207">
        <f t="shared" si="0"/>
        <v>0</v>
      </c>
      <c r="K21" s="200">
        <f t="shared" si="1"/>
        <v>0</v>
      </c>
      <c r="L21" s="200"/>
      <c r="M21" s="200"/>
    </row>
    <row r="22" spans="1:13" s="142" customFormat="1" ht="15.75">
      <c r="A22" s="205" t="s">
        <v>64</v>
      </c>
      <c r="B22" s="206"/>
      <c r="C22" s="205"/>
      <c r="D22" s="205"/>
      <c r="E22" s="205"/>
      <c r="F22" s="205"/>
      <c r="G22" s="207"/>
      <c r="H22" s="207"/>
      <c r="I22" s="207"/>
      <c r="J22" s="207">
        <f t="shared" si="0"/>
        <v>0</v>
      </c>
      <c r="K22" s="200">
        <f t="shared" si="1"/>
        <v>0</v>
      </c>
      <c r="L22" s="200"/>
      <c r="M22" s="200"/>
    </row>
    <row r="23" spans="1:13" s="142" customFormat="1" ht="15.75">
      <c r="A23" s="205" t="s">
        <v>66</v>
      </c>
      <c r="B23" s="206"/>
      <c r="C23" s="208"/>
      <c r="D23" s="208"/>
      <c r="E23" s="208"/>
      <c r="F23" s="208"/>
      <c r="G23" s="209"/>
      <c r="H23" s="209"/>
      <c r="I23" s="209"/>
      <c r="J23" s="209">
        <f t="shared" si="0"/>
        <v>0</v>
      </c>
      <c r="K23" s="200">
        <f t="shared" si="1"/>
        <v>0</v>
      </c>
      <c r="L23" s="200"/>
      <c r="M23" s="200"/>
    </row>
    <row r="24" spans="1:13" s="142" customFormat="1" ht="16.5" thickBot="1">
      <c r="A24" s="213" t="s">
        <v>76</v>
      </c>
      <c r="B24" s="214"/>
      <c r="C24" s="215">
        <f>SUM(C21:C23)</f>
        <v>0</v>
      </c>
      <c r="D24" s="215">
        <f t="shared" ref="D24:I24" si="3">SUM(D21:D23)</f>
        <v>0</v>
      </c>
      <c r="E24" s="215">
        <f t="shared" si="3"/>
        <v>0</v>
      </c>
      <c r="F24" s="215">
        <f t="shared" si="3"/>
        <v>0</v>
      </c>
      <c r="G24" s="215">
        <f t="shared" si="3"/>
        <v>0</v>
      </c>
      <c r="H24" s="215">
        <f t="shared" si="3"/>
        <v>0</v>
      </c>
      <c r="I24" s="215">
        <f t="shared" si="3"/>
        <v>0</v>
      </c>
      <c r="J24" s="215">
        <f t="shared" si="0"/>
        <v>0</v>
      </c>
      <c r="K24" s="200">
        <f t="shared" si="1"/>
        <v>0</v>
      </c>
      <c r="L24" s="200"/>
      <c r="M24" s="200"/>
    </row>
    <row r="25" spans="1:13" s="142" customFormat="1" ht="15.75">
      <c r="A25" s="216"/>
      <c r="B25" s="216"/>
      <c r="C25" s="217"/>
      <c r="D25" s="217"/>
      <c r="E25" s="217"/>
      <c r="F25" s="217"/>
      <c r="G25" s="217"/>
      <c r="H25" s="217"/>
      <c r="I25" s="217"/>
      <c r="J25" s="217"/>
      <c r="K25" s="200"/>
      <c r="L25" s="200"/>
      <c r="M25" s="200"/>
    </row>
    <row r="26" spans="1:13" s="220" customFormat="1" ht="15.75">
      <c r="A26" s="139" t="s">
        <v>124</v>
      </c>
      <c r="B26" s="139"/>
      <c r="C26" s="218">
        <f>C18-C24</f>
        <v>0</v>
      </c>
      <c r="D26" s="218">
        <f t="shared" ref="D26:J26" si="4">D18-D24</f>
        <v>0</v>
      </c>
      <c r="E26" s="218">
        <f t="shared" si="4"/>
        <v>0</v>
      </c>
      <c r="F26" s="218">
        <f t="shared" si="4"/>
        <v>0</v>
      </c>
      <c r="G26" s="218">
        <f t="shared" si="4"/>
        <v>0</v>
      </c>
      <c r="H26" s="218">
        <f t="shared" si="4"/>
        <v>0</v>
      </c>
      <c r="I26" s="218">
        <f t="shared" si="4"/>
        <v>0</v>
      </c>
      <c r="J26" s="218">
        <f t="shared" si="4"/>
        <v>0</v>
      </c>
      <c r="K26" s="218">
        <f>J26-B26</f>
        <v>0</v>
      </c>
      <c r="L26" s="219"/>
      <c r="M26" s="219"/>
    </row>
    <row r="27" spans="1:13" s="142" customFormat="1" ht="15.75">
      <c r="C27" s="200"/>
      <c r="D27" s="200"/>
      <c r="E27" s="200"/>
      <c r="F27" s="200"/>
      <c r="G27" s="200"/>
      <c r="H27" s="200"/>
      <c r="I27" s="200"/>
      <c r="J27" s="200"/>
      <c r="K27" s="200"/>
      <c r="L27" s="200"/>
      <c r="M27" s="200"/>
    </row>
  </sheetData>
  <phoneticPr fontId="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5:E12"/>
  <sheetViews>
    <sheetView workbookViewId="0">
      <selection activeCell="F29" sqref="F29"/>
    </sheetView>
  </sheetViews>
  <sheetFormatPr defaultRowHeight="15"/>
  <cols>
    <col min="3" max="3" width="12" bestFit="1" customWidth="1"/>
    <col min="5" max="5" width="15.42578125" bestFit="1" customWidth="1"/>
  </cols>
  <sheetData>
    <row r="5" spans="1:5">
      <c r="A5" t="s">
        <v>90</v>
      </c>
      <c r="C5" t="s">
        <v>94</v>
      </c>
      <c r="E5" t="s">
        <v>101</v>
      </c>
    </row>
    <row r="6" spans="1:5">
      <c r="A6" t="s">
        <v>91</v>
      </c>
      <c r="C6" t="s">
        <v>95</v>
      </c>
      <c r="E6" t="s">
        <v>102</v>
      </c>
    </row>
    <row r="7" spans="1:5">
      <c r="A7" t="s">
        <v>69</v>
      </c>
      <c r="C7" t="s">
        <v>96</v>
      </c>
      <c r="E7" t="s">
        <v>103</v>
      </c>
    </row>
    <row r="8" spans="1:5">
      <c r="A8" t="s">
        <v>70</v>
      </c>
      <c r="C8" t="s">
        <v>97</v>
      </c>
      <c r="E8" t="s">
        <v>104</v>
      </c>
    </row>
    <row r="9" spans="1:5">
      <c r="A9" t="s">
        <v>93</v>
      </c>
      <c r="C9" t="s">
        <v>98</v>
      </c>
      <c r="E9" t="s">
        <v>105</v>
      </c>
    </row>
    <row r="10" spans="1:5">
      <c r="A10" t="s">
        <v>92</v>
      </c>
      <c r="C10" t="s">
        <v>99</v>
      </c>
      <c r="E10" t="s">
        <v>106</v>
      </c>
    </row>
    <row r="11" spans="1:5">
      <c r="C11" t="s">
        <v>100</v>
      </c>
    </row>
    <row r="12" spans="1:5">
      <c r="C12" t="s">
        <v>92</v>
      </c>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1.existence</vt:lpstr>
      <vt:lpstr>2.valuation</vt:lpstr>
      <vt:lpstr>3.credit-currency-IR risk</vt:lpstr>
      <vt:lpstr>4.IR SA </vt:lpstr>
      <vt:lpstr>5.Exc.rate SA</vt:lpstr>
      <vt:lpstr>6.Liquidity risk</vt:lpstr>
      <vt:lpstr>Sheet1</vt:lpstr>
      <vt:lpstr>Currency</vt:lpstr>
      <vt:lpstr>Region</vt:lpstr>
      <vt:lpstr>Sector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2016-05-12T14:19:31Z</dcterms:modified>
</cp:coreProperties>
</file>